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1\Rar$DIa14944.34997\"/>
    </mc:Choice>
  </mc:AlternateContent>
  <bookViews>
    <workbookView xWindow="-110" yWindow="-110" windowWidth="23260" windowHeight="13900" activeTab="2"/>
  </bookViews>
  <sheets>
    <sheet name="თავფურცელი" sheetId="3" r:id="rId1"/>
    <sheet name="განმარტებითი" sheetId="4" r:id="rId2"/>
    <sheet name="ნაკრები-სატენ" sheetId="116" r:id="rId3"/>
    <sheet name=" N1 ინტერ-სატენ" sheetId="143" r:id="rId4"/>
    <sheet name="N2-წყ-კან სატენ" sheetId="144" r:id="rId5"/>
    <sheet name="N3 ელექტ -სატენ" sheetId="145" r:id="rId6"/>
    <sheet name="N4 IT სატენ" sheetId="146" r:id="rId7"/>
  </sheets>
  <definedNames>
    <definedName name="_xlnm._FilterDatabase" localSheetId="3" hidden="1">' N1 ინტერ-სატენ'!$A$9:$F$54</definedName>
    <definedName name="_xlnm._FilterDatabase" localSheetId="5" hidden="1">'N3 ელექტ -სატენ'!$A$8:$F$67</definedName>
    <definedName name="_xlnm._FilterDatabase" localSheetId="6" hidden="1">'N4 IT სატენ'!$A$10:$F$24</definedName>
    <definedName name="_xlnm.Print_Area" localSheetId="4">'N2-წყ-კან სატენ'!$A$2:$F$31</definedName>
    <definedName name="_xlnm.Print_Area" localSheetId="5">'N3 ელექტ -სატენ'!$A$1:$F$67</definedName>
    <definedName name="_xlnm.Print_Area" localSheetId="6">'N4 IT სატენ'!$A$2:$F$24</definedName>
    <definedName name="_xlnm.Print_Area" localSheetId="2">'ნაკრები-სატენ'!$A$1:$H$13</definedName>
    <definedName name="_xlnm.Print_Titles" localSheetId="4">'N2-წყ-კან სატენ'!$2:$8</definedName>
    <definedName name="_xlnm.Print_Titles" localSheetId="5">'N3 ელექტ -სატენ'!$8:$8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>#REF!</definedName>
    <definedName name="Total" localSheetId="4">#REF!</definedName>
    <definedName name="Total" localSheetId="5">#REF!</definedName>
    <definedName name="Total">#REF!</definedName>
    <definedName name="Total1" localSheetId="4">#REF!</definedName>
    <definedName name="Total1" localSheetId="5">#REF!</definedName>
    <definedName name="Total1">#REF!</definedName>
    <definedName name="Total2" localSheetId="4">#REF!</definedName>
    <definedName name="Total2" localSheetId="5">#REF!</definedName>
    <definedName name="Total2">#REF!</definedName>
    <definedName name="Total3" localSheetId="4">#REF!</definedName>
    <definedName name="Total3" localSheetId="5">#REF!</definedName>
    <definedName name="Total3">#REF!</definedName>
    <definedName name="Total4" localSheetId="4">#REF!</definedName>
    <definedName name="Total4" localSheetId="5">#REF!</definedName>
    <definedName name="Total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5" i="146" l="1"/>
  <c r="H43" i="145"/>
  <c r="I21" i="144"/>
</calcChain>
</file>

<file path=xl/sharedStrings.xml><?xml version="1.0" encoding="utf-8"?>
<sst xmlns="http://schemas.openxmlformats.org/spreadsheetml/2006/main" count="375" uniqueCount="205">
  <si>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</si>
  <si>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</si>
  <si>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</si>
  <si>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</si>
  <si>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</si>
  <si>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</si>
  <si>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</si>
  <si>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</si>
  <si>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</si>
  <si>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</si>
  <si>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</si>
  <si>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</si>
  <si>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</si>
  <si>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</si>
  <si>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</si>
  <si>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</si>
  <si>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</si>
  <si>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</si>
  <si>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</si>
  <si>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</si>
  <si>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</si>
  <si>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</si>
  <si>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</si>
  <si>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</si>
  <si>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</si>
  <si>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</si>
  <si>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</si>
  <si>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</si>
  <si>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</si>
  <si>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</si>
  <si>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</si>
  <si>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</si>
  <si>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</si>
  <si>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</si>
  <si>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</si>
  <si>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</si>
  <si>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</si>
  <si>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</si>
  <si>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</si>
  <si>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</si>
  <si>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</si>
  <si>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</si>
  <si>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</si>
  <si>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 xml:space="preserve"> 2025 წელი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</si>
  <si>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</si>
  <si>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</si>
  <si>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</si>
  <si>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</si>
  <si>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</si>
  <si>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</si>
  <si>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</si>
  <si>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</si>
  <si>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</si>
  <si>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</si>
  <si>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</si>
  <si>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</si>
  <si>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</si>
  <si>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</si>
  <si>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</si>
  <si>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</si>
  <si>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</si>
  <si>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</si>
  <si>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</si>
  <si>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</si>
  <si>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</si>
  <si>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</si>
  <si>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</si>
  <si>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</si>
  <si>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</si>
  <si>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</si>
  <si>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</si>
  <si>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</si>
  <si>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</si>
  <si>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</si>
  <si>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</si>
  <si>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</si>
  <si>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</si>
  <si>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</si>
  <si>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</si>
  <si>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</si>
  <si>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</si>
  <si>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</si>
  <si>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</si>
  <si>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</si>
  <si>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</si>
  <si>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</si>
  <si>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</si>
  <si>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</si>
  <si>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</si>
  <si>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</si>
  <si>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</si>
  <si>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</si>
  <si>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</si>
  <si>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</si>
  <si>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</si>
  <si>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</si>
  <si>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</si>
  <si>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</si>
  <si>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</si>
  <si>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</si>
  <si>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</si>
  <si>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</si>
  <si>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</si>
  <si>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</si>
  <si>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</si>
  <si>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</si>
  <si>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</si>
  <si>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</si>
  <si>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</si>
  <si>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</si>
  <si>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ელექტროობა</t>
  </si>
  <si>
    <t>სუსტი დენები</t>
  </si>
  <si>
    <t>ხარჯთ. N3</t>
  </si>
  <si>
    <t>ხარჯთ. N4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</si>
  <si>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</si>
  <si>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სპილენძის კაბელი ორმაგი იზოლაციით უჰალოგენო N2XH 5x16</t>
  </si>
  <si>
    <t>გოფრირებული მილი Ø 40 გარე მონტაჟის</t>
  </si>
  <si>
    <t>ელ. გამანაწილებელი კარადა MDB</t>
  </si>
  <si>
    <t>ჰორიზონტალური დამამიწებელი 40X4 მმ-იანი გალვანიზირებული ფოლადის ზოლოვანა</t>
  </si>
  <si>
    <t>შენობის დამცავი დამიწების წინაღობის გაზომვის ოქმი</t>
  </si>
  <si>
    <t>თხრილის შევსება  ადგილობრივი გაფხვიერებული გრუნტით, ხელით  დატკეპნა</t>
  </si>
  <si>
    <t>24 პორტიანი მე-6 კატეგორიის, FTP საკომუტაციო პანელი</t>
  </si>
  <si>
    <t>5-1.</t>
  </si>
  <si>
    <t>5-2.</t>
  </si>
  <si>
    <t>5-3.</t>
  </si>
  <si>
    <t>5-4.</t>
  </si>
  <si>
    <t>5-5.</t>
  </si>
  <si>
    <t>თერმულად დამუშავებული 3მმ ლითონის კარების მონტაჟი        (3-ცალი) (abloy, kalle an roto)</t>
  </si>
  <si>
    <t>ალუმინის ვიტრაჟული კარი დამხური შვეიცარით,  ნაწრთობი მინით (dorma, geze an briton)</t>
  </si>
  <si>
    <t>სპილენძის კაბელი ორმაგი იზოლაციით უჰალოგენო N2XH 5x6</t>
  </si>
  <si>
    <t>სპილენძის კაბელი ორმაგი იზოლაციით უჰალოგენო N2XH 5x4</t>
  </si>
  <si>
    <t xml:space="preserve">კაბელები </t>
  </si>
  <si>
    <t>საკაბელო არხები</t>
  </si>
  <si>
    <t>ცხლად გალვანიზირებული ფოლადის არხი 100x50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</si>
  <si>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</si>
  <si>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სანათები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</si>
  <si>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</si>
  <si>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</si>
  <si>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</si>
  <si>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LED სანათი 36W, 3200lm, 4000K, L= 600x600მმ. ამსტრონგის ჩაფლული სანათი</t>
  </si>
  <si>
    <t>არქიტექტურული სანათი  25 ვტ (დამკვეთის მასალა)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</si>
  <si>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</si>
  <si>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</si>
  <si>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</si>
  <si>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ავარიული სანათი ინტეგრირებული 60 წთ-იანი ბატარეით (დიზაინი შეთანხმდეს დამკვეთთან)</t>
  </si>
  <si>
    <t>როზეტები</t>
  </si>
  <si>
    <t>მაგიდის კაბელ-არხში სამონტაჟო როზეტი დამიწების კონტაქტით  220v, 16A</t>
  </si>
  <si>
    <t>მაგიდის კაბელ-არხში სამონტაჟო როზეტის ჩარჩო 3-იანი</t>
  </si>
  <si>
    <t>მაგიდის კაბელ-არხში სამონტაჟო როზეტის ჩარჩო 4-იანი</t>
  </si>
  <si>
    <t>მაგიდის კაბელ-არხი (განკუთვნილი როზეტებისთვის)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</si>
  <si>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</si>
  <si>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</si>
  <si>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</si>
  <si>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</si>
  <si>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</si>
  <si>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ავტომატური ამომრთველი MCCB/63A/3  (ABB, Schneideri, EATON, SIMMENS)</t>
  </si>
  <si>
    <t>ავტომატური ამომრთველი MCB 3P C 32A/6KA (ABB, Schneideri, EATON, SIMMENS)</t>
  </si>
  <si>
    <t>ავტომატური ამომრთველი MCB 3P C 25A/6KA (ABB, Schneideri, EATON, SIMMENS)</t>
  </si>
  <si>
    <t>ავტომატური ამომრთველი MCB 1P C 16A/6KA (ABB, Schneideri, EATON, SIMMENS)</t>
  </si>
  <si>
    <t>დიფერენციალური გაჟონვის ავტომატური ამომრთველი RCBO 16A/1N-30mA ((ABB, Schneideri, EATON, SIMMENS))</t>
  </si>
  <si>
    <t>ავტომატური ამომრთველი MCB 1P C 6A/6KA (ABB, Schneideri, EATON, SIMMENS)</t>
  </si>
  <si>
    <t>ლითონის მოდულური გამანაწიულებელი ფარი 48 მოდულიანი N და PE ტერმინალებით</t>
  </si>
  <si>
    <t>გამანაწილებელი ტერმინალი UKK-125A</t>
  </si>
  <si>
    <t>ელ. გამანაწილებელი კარადა UDB</t>
  </si>
  <si>
    <t>ლითონის მოდულური გამანაწიულებელი ფარი 36 მოდულიანი N და PE ტერმინალებით</t>
  </si>
  <si>
    <t>გამანაწილებელი ტერმინალი UKK-80A</t>
  </si>
  <si>
    <t>მრავალფუნქციური დროის რელე,  AC 230 V (AC 50/60 Hz) , 0.1 წმ - 10 დღე (10 დიაპაზონი) 1 მოდულიანი 16A</t>
  </si>
  <si>
    <t>დამიწების ელექტროდი გალვანიზირებული D-20მმ, h-2 მეტრი</t>
  </si>
  <si>
    <t>დამიწების გაბელი, სპილენძის 1X10მმ2</t>
  </si>
  <si>
    <t>დამიწების საინსპექციო ჭა 60x60x40სმ</t>
  </si>
  <si>
    <t>მაკავშირებელი კონტაქტი</t>
  </si>
  <si>
    <t>საკომუნიკაციო კარადა, რეკი, 16U</t>
  </si>
  <si>
    <t>48 პორტიანი POE კომუტატორი  (დამკვეთის პოზიცია)</t>
  </si>
  <si>
    <t>Wi-Fi წერტილი</t>
  </si>
  <si>
    <t>როუტერი (დამკვეთის პოზიცია)</t>
  </si>
  <si>
    <t>უწყვეტი კვების წყარი 3 კვა (დამკვეთის პოზიცია)</t>
  </si>
  <si>
    <t xml:space="preserve">კაბელი FTP CAT6 </t>
  </si>
  <si>
    <t>კაბელის ორგანაიზერი (JB01 Cable Management 1U )</t>
  </si>
  <si>
    <t>paC-kordi FTP CAT-6 1,0m</t>
  </si>
  <si>
    <t>paC-kordi FTP CAT-6 2,0m</t>
  </si>
  <si>
    <t>ჰორიზონტალური PDU 8xEU</t>
  </si>
  <si>
    <t>რკინის დაფა</t>
  </si>
  <si>
    <t>ვენტილატორის ბლოკი</t>
  </si>
  <si>
    <t>DATA წერტილი</t>
  </si>
  <si>
    <r>
      <t>ერთფრთიანი მდფ კარის მოწყობა (ხის შპონით)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</si>
  <si>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დამიწება </t>
  </si>
  <si>
    <t xml:space="preserve"> II თავი  მიწის სამუშაოები</t>
  </si>
  <si>
    <t xml:space="preserve">უძრავი ვიტრაჟიs დემონტაჟი </t>
  </si>
  <si>
    <t>2მმ მეტალის ტიხრის მოწყობა</t>
  </si>
  <si>
    <t xml:space="preserve"> კედლების  შეღებვა (ვერნილაკი ან კაპაროლი)</t>
  </si>
  <si>
    <t>ჭერების შეღებვა (ვერნილაკი ან კაპაროლი)</t>
  </si>
  <si>
    <t>ალუმინის უძრავი ვიტრაჟი ნაწრთობი მინით</t>
  </si>
  <si>
    <r>
      <t xml:space="preserve">ერთფრთიანი მდფ კარის მოწყობა (თეთრი PVC) (1,76მ2-1 ცალი; 1,98მ2 1-ცალი);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</si>
  <si>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2025 წლის I კვარტლის სამშენებლო რესურსული ფასების კრებულის მიხედვით</t>
  </si>
  <si>
    <t>არსებული თაბაშირ-მუყაოს  ჭერი დემონტაჟი</t>
  </si>
  <si>
    <t>არსებული მდფ კარის დემონტაჟი 3 ცალი</t>
  </si>
  <si>
    <t>არსებული ბლოკის კედლის დემონტაჟი 23,7კვ.მ</t>
  </si>
  <si>
    <t>2მმ მეტალის ტიხრის მოწყობა და ერთმაგი (10 მმ) არმირებული ბ-15 ბეტონით შევსებით (მილკვადრატი 80*80*3-63,36გრძ.მ, არმატურა ფ10-0,222ტნ)</t>
  </si>
  <si>
    <t>ტიხრების მოწყობა ნესტგამძლე თაბაშირმუყაოს  ფილებით ქვაბამბის დათბუნებით 50მმ  ფილებით</t>
  </si>
  <si>
    <t>ტიხრის მოწყობა წვრილი საკედლე ბლოკით 200x200x40მმ (0,5კვ.მ)</t>
  </si>
  <si>
    <t>ლითონის სისქით 2მმ ჭერი ბეტონის ბ-15 შევსებით (არმატურა ფ10-0,072ტნ)</t>
  </si>
  <si>
    <t>დამკვეთის მასალების ტრანსპორტირება ობიექტზე საშ 170 კმ.მანძილზე</t>
  </si>
  <si>
    <t>ზესტაფონი, აღმაშენებლის ქ. #32  ს.ს. "საქართველოს ბანკი"-ს  შენობა</t>
  </si>
  <si>
    <r>
      <t>მ</t>
    </r>
    <r>
      <rPr>
        <vertAlign val="superscript"/>
        <sz val="10"/>
        <rFont val="AcadNusx"/>
      </rPr>
      <t>3</t>
    </r>
  </si>
  <si>
    <t>ხარჯთაღრიცხვა N1-3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</si>
</sst>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2" formatCode="_-* #,##0.00\ _₾_-;\-* #,##0.00\ _₾_-;_-* &quot;-&quot;??\ _₾_-;_-@_-"/>
    <numFmt numFmtId="175" formatCode="_-* #,##0.0_р_._-;\-* #,##0.0_р_._-;_-* &quot;-&quot;??_р_._-;_-@_-"/>
  </numFmts>
  <fonts count="7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rial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sz val="11"/>
      <name val="Arial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0"/>
      <color theme="1"/>
      <name val="Arial"/>
      <family val="2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165" fontId="6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0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3" fillId="0" borderId="0"/>
    <xf numFmtId="0" fontId="4" fillId="0" borderId="0"/>
    <xf numFmtId="0" fontId="42" fillId="0" borderId="0"/>
    <xf numFmtId="0" fontId="17" fillId="0" borderId="0"/>
    <xf numFmtId="0" fontId="4" fillId="0" borderId="0"/>
    <xf numFmtId="0" fontId="17" fillId="0" borderId="0"/>
    <xf numFmtId="0" fontId="45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10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20" fillId="0" borderId="0" xfId="15"/>
    <xf numFmtId="0" fontId="21" fillId="0" borderId="0" xfId="15" applyFont="1" applyAlignment="1">
      <alignment vertical="center"/>
    </xf>
    <xf numFmtId="0" fontId="16" fillId="0" borderId="0" xfId="15" applyFont="1" applyAlignment="1">
      <alignment horizontal="left"/>
    </xf>
    <xf numFmtId="0" fontId="16" fillId="0" borderId="0" xfId="15" applyFont="1"/>
    <xf numFmtId="0" fontId="22" fillId="0" borderId="0" xfId="15" applyFont="1"/>
    <xf numFmtId="0" fontId="16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4" fillId="0" borderId="0" xfId="5" applyFont="1" applyAlignment="1">
      <alignment vertical="center"/>
    </xf>
    <xf numFmtId="0" fontId="16" fillId="0" borderId="0" xfId="15" applyFont="1" applyAlignment="1">
      <alignment vertical="center" wrapText="1"/>
    </xf>
    <xf numFmtId="0" fontId="25" fillId="0" borderId="0" xfId="15" applyFont="1"/>
    <xf numFmtId="168" fontId="16" fillId="0" borderId="0" xfId="15" applyNumberFormat="1" applyFont="1"/>
    <xf numFmtId="168" fontId="16" fillId="0" borderId="0" xfId="15" applyNumberFormat="1" applyFont="1" applyAlignment="1">
      <alignment horizontal="center"/>
    </xf>
    <xf numFmtId="169" fontId="16" fillId="0" borderId="0" xfId="15" applyNumberFormat="1" applyFont="1"/>
    <xf numFmtId="0" fontId="26" fillId="0" borderId="0" xfId="15" applyFont="1" applyAlignment="1">
      <alignment horizontal="center"/>
    </xf>
    <xf numFmtId="0" fontId="27" fillId="0" borderId="0" xfId="15" applyFont="1" applyAlignment="1">
      <alignment horizontal="center"/>
    </xf>
    <xf numFmtId="0" fontId="28" fillId="0" borderId="0" xfId="15" applyFont="1" applyAlignment="1">
      <alignment vertical="center" wrapText="1"/>
    </xf>
    <xf numFmtId="9" fontId="16" fillId="0" borderId="0" xfId="15" applyNumberFormat="1" applyFont="1" applyAlignment="1">
      <alignment horizontal="center" vertical="center" wrapText="1"/>
    </xf>
    <xf numFmtId="168" fontId="16" fillId="0" borderId="0" xfId="15" applyNumberFormat="1" applyFont="1" applyAlignment="1">
      <alignment vertical="center" wrapText="1"/>
    </xf>
    <xf numFmtId="168" fontId="16" fillId="0" borderId="0" xfId="15" applyNumberFormat="1" applyFont="1" applyAlignment="1">
      <alignment horizontal="center" vertical="center" wrapText="1"/>
    </xf>
    <xf numFmtId="0" fontId="29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35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4" fillId="2" borderId="0" xfId="0" applyFont="1" applyFill="1" applyAlignment="1">
      <alignment vertical="center" wrapText="1"/>
    </xf>
    <xf numFmtId="0" fontId="46" fillId="0" borderId="0" xfId="5" applyFont="1" applyAlignment="1">
      <alignment vertical="center"/>
    </xf>
    <xf numFmtId="0" fontId="18" fillId="2" borderId="0" xfId="5" applyFont="1" applyFill="1"/>
    <xf numFmtId="0" fontId="31" fillId="0" borderId="0" xfId="0" applyFont="1" applyAlignment="1">
      <alignment vertical="center"/>
    </xf>
    <xf numFmtId="0" fontId="15" fillId="0" borderId="2" xfId="5" applyFont="1" applyBorder="1" applyAlignment="1">
      <alignment horizontal="center" vertical="center"/>
    </xf>
    <xf numFmtId="0" fontId="15" fillId="0" borderId="3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 wrapText="1"/>
    </xf>
    <xf numFmtId="0" fontId="15" fillId="2" borderId="4" xfId="11" applyNumberFormat="1" applyFont="1" applyFill="1" applyBorder="1" applyAlignment="1">
      <alignment horizontal="center" vertical="center" wrapText="1"/>
    </xf>
    <xf numFmtId="49" fontId="31" fillId="0" borderId="3" xfId="5" applyNumberFormat="1" applyFont="1" applyBorder="1" applyAlignment="1">
      <alignment horizontal="center" vertical="center" wrapText="1"/>
    </xf>
    <xf numFmtId="0" fontId="15" fillId="0" borderId="3" xfId="16" applyFont="1" applyBorder="1" applyAlignment="1">
      <alignment vertical="center" wrapText="1"/>
    </xf>
    <xf numFmtId="43" fontId="15" fillId="0" borderId="3" xfId="1" applyFont="1" applyFill="1" applyBorder="1" applyAlignment="1">
      <alignment vertical="center"/>
    </xf>
    <xf numFmtId="43" fontId="15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5" fillId="0" borderId="3" xfId="1" applyFont="1" applyBorder="1" applyAlignment="1">
      <alignment horizontal="center" vertical="center" wrapText="1"/>
    </xf>
    <xf numFmtId="43" fontId="15" fillId="0" borderId="3" xfId="1" applyFont="1" applyBorder="1" applyAlignment="1">
      <alignment horizontal="left" vertical="center" wrapText="1"/>
    </xf>
    <xf numFmtId="43" fontId="13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8" fillId="2" borderId="0" xfId="44" applyFont="1" applyFill="1"/>
    <xf numFmtId="0" fontId="8" fillId="2" borderId="0" xfId="3" applyFont="1" applyFill="1"/>
    <xf numFmtId="0" fontId="35" fillId="2" borderId="0" xfId="41" applyFont="1" applyFill="1"/>
    <xf numFmtId="0" fontId="14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50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1" fillId="0" borderId="1" xfId="27" applyFont="1" applyFill="1" applyBorder="1" applyAlignment="1">
      <alignment vertical="center" wrapText="1"/>
    </xf>
    <xf numFmtId="0" fontId="49" fillId="0" borderId="1" xfId="0" applyFont="1" applyFill="1" applyBorder="1" applyAlignment="1">
      <alignment vertical="center" wrapText="1"/>
    </xf>
    <xf numFmtId="0" fontId="54" fillId="0" borderId="1" xfId="5" applyFont="1" applyFill="1" applyBorder="1" applyAlignment="1">
      <alignment vertical="center" wrapText="1"/>
    </xf>
    <xf numFmtId="0" fontId="54" fillId="0" borderId="1" xfId="5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8" fillId="0" borderId="0" xfId="0" applyFont="1"/>
    <xf numFmtId="1" fontId="54" fillId="0" borderId="1" xfId="5" applyNumberFormat="1" applyFont="1" applyFill="1" applyBorder="1" applyAlignment="1">
      <alignment horizontal="center" vertical="center"/>
    </xf>
    <xf numFmtId="0" fontId="56" fillId="0" borderId="1" xfId="5" applyFont="1" applyFill="1" applyBorder="1" applyAlignment="1">
      <alignment horizontal="left" vertical="center" wrapText="1"/>
    </xf>
    <xf numFmtId="9" fontId="56" fillId="0" borderId="1" xfId="5" applyNumberFormat="1" applyFont="1" applyFill="1" applyBorder="1" applyAlignment="1">
      <alignment horizontal="center" vertical="center"/>
    </xf>
    <xf numFmtId="2" fontId="56" fillId="0" borderId="1" xfId="0" applyNumberFormat="1" applyFont="1" applyFill="1" applyBorder="1" applyAlignment="1">
      <alignment horizontal="center" vertical="center"/>
    </xf>
    <xf numFmtId="166" fontId="56" fillId="0" borderId="1" xfId="0" applyNumberFormat="1" applyFont="1" applyFill="1" applyBorder="1" applyAlignment="1">
      <alignment horizontal="center" vertical="center"/>
    </xf>
    <xf numFmtId="43" fontId="56" fillId="0" borderId="1" xfId="1" applyFont="1" applyFill="1" applyBorder="1" applyAlignment="1">
      <alignment horizontal="center" vertical="center"/>
    </xf>
    <xf numFmtId="164" fontId="54" fillId="0" borderId="1" xfId="0" applyNumberFormat="1" applyFont="1" applyFill="1" applyBorder="1" applyAlignment="1">
      <alignment horizontal="center" vertical="center"/>
    </xf>
    <xf numFmtId="0" fontId="56" fillId="0" borderId="1" xfId="5" applyFont="1" applyFill="1" applyBorder="1" applyAlignment="1">
      <alignment horizontal="center" vertical="center"/>
    </xf>
    <xf numFmtId="2" fontId="56" fillId="0" borderId="1" xfId="5" applyNumberFormat="1" applyFont="1" applyFill="1" applyBorder="1" applyAlignment="1">
      <alignment horizontal="center" vertical="center"/>
    </xf>
    <xf numFmtId="164" fontId="54" fillId="0" borderId="1" xfId="5" applyNumberFormat="1" applyFont="1" applyFill="1" applyBorder="1" applyAlignment="1">
      <alignment horizontal="center" vertical="center"/>
    </xf>
    <xf numFmtId="0" fontId="56" fillId="0" borderId="1" xfId="14" applyFont="1" applyFill="1" applyBorder="1" applyAlignment="1">
      <alignment horizontal="left" vertical="center" wrapText="1"/>
    </xf>
    <xf numFmtId="167" fontId="56" fillId="0" borderId="1" xfId="14" applyNumberFormat="1" applyFont="1" applyFill="1" applyBorder="1" applyAlignment="1">
      <alignment horizontal="center" vertical="center"/>
    </xf>
    <xf numFmtId="0" fontId="56" fillId="0" borderId="1" xfId="14" applyFont="1" applyFill="1" applyBorder="1" applyAlignment="1">
      <alignment horizontal="center" vertical="center"/>
    </xf>
    <xf numFmtId="0" fontId="56" fillId="0" borderId="1" xfId="5" applyFont="1" applyFill="1" applyBorder="1" applyAlignment="1">
      <alignment vertical="center"/>
    </xf>
    <xf numFmtId="0" fontId="14" fillId="0" borderId="1" xfId="4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41" applyFont="1" applyFill="1" applyBorder="1" applyAlignment="1">
      <alignment horizontal="center" vertical="center" wrapText="1"/>
    </xf>
    <xf numFmtId="0" fontId="15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32" fillId="0" borderId="0" xfId="5" applyFont="1" applyAlignment="1" applyProtection="1">
      <alignment horizontal="center" vertical="center"/>
      <protection locked="0"/>
    </xf>
    <xf numFmtId="0" fontId="15" fillId="0" borderId="0" xfId="5" applyFont="1" applyAlignment="1" applyProtection="1">
      <alignment horizontal="center" vertical="center"/>
      <protection locked="0"/>
    </xf>
    <xf numFmtId="0" fontId="15" fillId="2" borderId="0" xfId="5" applyFont="1" applyFill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59" fillId="2" borderId="0" xfId="0" applyFont="1" applyFill="1"/>
    <xf numFmtId="0" fontId="15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8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2" fillId="2" borderId="0" xfId="41" applyFont="1" applyFill="1" applyAlignment="1">
      <alignment horizontal="center" vertical="center" wrapText="1"/>
    </xf>
    <xf numFmtId="0" fontId="6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8" fillId="2" borderId="0" xfId="44" applyFont="1" applyFill="1" applyAlignment="1" applyProtection="1">
      <alignment vertical="center"/>
      <protection locked="0"/>
    </xf>
    <xf numFmtId="0" fontId="14" fillId="2" borderId="1" xfId="41" applyFont="1" applyFill="1" applyBorder="1" applyAlignment="1">
      <alignment horizontal="center" vertical="center"/>
    </xf>
    <xf numFmtId="172" fontId="15" fillId="0" borderId="0" xfId="5" applyNumberFormat="1" applyFont="1" applyAlignment="1">
      <alignment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3" fillId="2" borderId="0" xfId="41" applyFont="1" applyFill="1"/>
    <xf numFmtId="0" fontId="64" fillId="2" borderId="0" xfId="41" applyFont="1" applyFill="1" applyAlignment="1">
      <alignment horizontal="center" vertical="center" wrapText="1"/>
    </xf>
    <xf numFmtId="0" fontId="19" fillId="2" borderId="0" xfId="41" applyFont="1" applyFill="1" applyAlignment="1">
      <alignment vertical="center" wrapText="1"/>
    </xf>
    <xf numFmtId="0" fontId="62" fillId="2" borderId="0" xfId="41" applyFont="1" applyFill="1" applyAlignment="1">
      <alignment vertical="center" wrapText="1"/>
    </xf>
    <xf numFmtId="0" fontId="65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4" fillId="2" borderId="0" xfId="41" applyFont="1" applyFill="1" applyAlignment="1">
      <alignment vertical="center" wrapText="1"/>
    </xf>
    <xf numFmtId="0" fontId="64" fillId="2" borderId="0" xfId="41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3"/>
    <xf numFmtId="0" fontId="57" fillId="0" borderId="0" xfId="6" applyFont="1" applyAlignment="1" applyProtection="1">
      <alignment vertical="center"/>
      <protection locked="0"/>
    </xf>
    <xf numFmtId="0" fontId="57" fillId="2" borderId="0" xfId="6" applyFont="1" applyFill="1" applyAlignment="1" applyProtection="1">
      <alignment vertical="center"/>
      <protection locked="0"/>
    </xf>
    <xf numFmtId="0" fontId="57" fillId="2" borderId="0" xfId="6" applyFont="1" applyFill="1" applyAlignment="1">
      <alignment vertical="center"/>
    </xf>
    <xf numFmtId="0" fontId="6" fillId="0" borderId="0" xfId="5"/>
    <xf numFmtId="0" fontId="67" fillId="0" borderId="1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49" fillId="0" borderId="1" xfId="23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0" fontId="54" fillId="0" borderId="1" xfId="44" applyFont="1" applyFill="1" applyBorder="1" applyAlignment="1">
      <alignment horizontal="left" vertical="center" wrapText="1"/>
    </xf>
    <xf numFmtId="0" fontId="54" fillId="0" borderId="1" xfId="44" applyFont="1" applyFill="1" applyBorder="1" applyAlignment="1">
      <alignment horizontal="center" vertical="center"/>
    </xf>
    <xf numFmtId="0" fontId="54" fillId="0" borderId="1" xfId="3" applyFont="1" applyFill="1" applyBorder="1" applyAlignment="1">
      <alignment horizontal="left" vertical="center" wrapText="1"/>
    </xf>
    <xf numFmtId="0" fontId="54" fillId="0" borderId="1" xfId="3" applyFont="1" applyFill="1" applyBorder="1" applyAlignment="1">
      <alignment horizontal="center" vertical="center"/>
    </xf>
    <xf numFmtId="165" fontId="54" fillId="0" borderId="1" xfId="4" applyFont="1" applyFill="1" applyBorder="1" applyAlignment="1">
      <alignment horizontal="center" vertical="center"/>
    </xf>
    <xf numFmtId="0" fontId="68" fillId="0" borderId="1" xfId="44" applyFont="1" applyFill="1" applyBorder="1" applyAlignment="1">
      <alignment horizontal="left" vertical="center" wrapText="1"/>
    </xf>
    <xf numFmtId="0" fontId="68" fillId="0" borderId="1" xfId="44" applyFont="1" applyFill="1" applyBorder="1" applyAlignment="1">
      <alignment horizontal="center" vertical="center" wrapText="1"/>
    </xf>
    <xf numFmtId="0" fontId="69" fillId="0" borderId="1" xfId="44" applyFont="1" applyFill="1" applyBorder="1" applyAlignment="1">
      <alignment horizontal="center" vertical="center" wrapText="1"/>
    </xf>
    <xf numFmtId="0" fontId="54" fillId="0" borderId="1" xfId="5" applyFont="1" applyBorder="1" applyAlignment="1">
      <alignment horizontal="left" vertical="center" wrapText="1"/>
    </xf>
    <xf numFmtId="9" fontId="50" fillId="2" borderId="1" xfId="5" applyNumberFormat="1" applyFont="1" applyFill="1" applyBorder="1" applyAlignment="1">
      <alignment horizontal="center" vertical="center"/>
    </xf>
    <xf numFmtId="0" fontId="50" fillId="2" borderId="1" xfId="5" applyFont="1" applyFill="1" applyBorder="1" applyAlignment="1">
      <alignment horizontal="center" vertical="center"/>
    </xf>
    <xf numFmtId="0" fontId="50" fillId="2" borderId="1" xfId="5" applyFont="1" applyFill="1" applyBorder="1" applyAlignment="1">
      <alignment vertical="center"/>
    </xf>
    <xf numFmtId="0" fontId="56" fillId="0" borderId="1" xfId="14" applyFont="1" applyBorder="1" applyAlignment="1">
      <alignment horizontal="left" vertical="center" wrapText="1"/>
    </xf>
    <xf numFmtId="9" fontId="56" fillId="0" borderId="1" xfId="5" applyNumberFormat="1" applyFont="1" applyBorder="1" applyAlignment="1">
      <alignment horizontal="center" vertical="center"/>
    </xf>
    <xf numFmtId="0" fontId="56" fillId="0" borderId="1" xfId="5" applyFont="1" applyBorder="1" applyAlignment="1">
      <alignment horizontal="left" vertical="center" wrapText="1"/>
    </xf>
    <xf numFmtId="0" fontId="56" fillId="0" borderId="1" xfId="5" applyFont="1" applyBorder="1" applyAlignment="1">
      <alignment horizontal="center" vertical="center"/>
    </xf>
    <xf numFmtId="0" fontId="54" fillId="0" borderId="1" xfId="5" applyFont="1" applyBorder="1" applyAlignment="1" applyProtection="1">
      <alignment horizontal="left" vertical="center" wrapText="1"/>
      <protection locked="0"/>
    </xf>
    <xf numFmtId="0" fontId="57" fillId="0" borderId="1" xfId="6" applyFont="1" applyBorder="1" applyAlignment="1" applyProtection="1">
      <alignment vertical="center"/>
      <protection locked="0"/>
    </xf>
    <xf numFmtId="0" fontId="54" fillId="0" borderId="1" xfId="5" applyFont="1" applyBorder="1" applyAlignment="1" applyProtection="1">
      <alignment vertical="center" wrapText="1"/>
      <protection locked="0"/>
    </xf>
    <xf numFmtId="0" fontId="50" fillId="0" borderId="1" xfId="5" applyFont="1" applyBorder="1" applyAlignment="1" applyProtection="1">
      <alignment horizontal="center" vertical="center"/>
      <protection locked="0"/>
    </xf>
    <xf numFmtId="165" fontId="54" fillId="2" borderId="1" xfId="4" applyFont="1" applyFill="1" applyBorder="1" applyAlignment="1">
      <alignment horizontal="center" vertical="center"/>
    </xf>
    <xf numFmtId="0" fontId="70" fillId="0" borderId="1" xfId="0" applyFont="1" applyBorder="1" applyAlignment="1">
      <alignment horizontal="center" vertical="top"/>
    </xf>
    <xf numFmtId="0" fontId="54" fillId="0" borderId="1" xfId="0" applyFont="1" applyBorder="1" applyAlignment="1" applyProtection="1">
      <alignment horizontal="left" vertical="center" wrapText="1"/>
      <protection locked="0"/>
    </xf>
    <xf numFmtId="0" fontId="54" fillId="2" borderId="1" xfId="0" applyFont="1" applyFill="1" applyBorder="1" applyAlignment="1" applyProtection="1">
      <alignment horizontal="center" vertical="center"/>
      <protection locked="0"/>
    </xf>
    <xf numFmtId="0" fontId="54" fillId="2" borderId="1" xfId="5" applyFont="1" applyFill="1" applyBorder="1" applyAlignment="1" applyProtection="1">
      <alignment horizontal="center" vertical="center"/>
      <protection locked="0"/>
    </xf>
    <xf numFmtId="175" fontId="54" fillId="2" borderId="1" xfId="4" applyNumberFormat="1" applyFont="1" applyFill="1" applyBorder="1" applyAlignment="1">
      <alignment horizontal="center" vertical="center"/>
    </xf>
    <xf numFmtId="0" fontId="54" fillId="0" borderId="1" xfId="46" applyFont="1" applyBorder="1" applyAlignment="1">
      <alignment horizontal="left" vertical="center" wrapText="1"/>
    </xf>
    <xf numFmtId="0" fontId="54" fillId="0" borderId="1" xfId="46" applyFont="1" applyBorder="1" applyAlignment="1">
      <alignment horizontal="center" vertical="center"/>
    </xf>
    <xf numFmtId="0" fontId="50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4" fillId="2" borderId="1" xfId="5" applyFont="1" applyFill="1" applyBorder="1" applyAlignment="1" applyProtection="1">
      <alignment horizontal="left" vertical="center" wrapText="1"/>
      <protection locked="0"/>
    </xf>
    <xf numFmtId="0" fontId="50" fillId="2" borderId="1" xfId="5" applyFont="1" applyFill="1" applyBorder="1" applyAlignment="1" applyProtection="1">
      <alignment horizontal="center" vertical="center"/>
      <protection locked="0"/>
    </xf>
    <xf numFmtId="165" fontId="54" fillId="2" borderId="1" xfId="4" applyFont="1" applyFill="1" applyBorder="1" applyAlignment="1" applyProtection="1">
      <alignment horizontal="center" vertical="center"/>
    </xf>
    <xf numFmtId="1" fontId="54" fillId="0" borderId="1" xfId="5" applyNumberFormat="1" applyFont="1" applyBorder="1" applyAlignment="1">
      <alignment horizontal="center" vertical="center"/>
    </xf>
    <xf numFmtId="0" fontId="56" fillId="0" borderId="1" xfId="5" applyFont="1" applyBorder="1" applyAlignment="1">
      <alignment vertical="center"/>
    </xf>
    <xf numFmtId="0" fontId="72" fillId="0" borderId="1" xfId="0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4" fillId="0" borderId="1" xfId="2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4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" fontId="8" fillId="0" borderId="1" xfId="44" applyNumberFormat="1" applyFont="1" applyFill="1" applyBorder="1" applyAlignment="1">
      <alignment horizontal="center" vertical="center"/>
    </xf>
    <xf numFmtId="0" fontId="54" fillId="0" borderId="1" xfId="44" applyFont="1" applyFill="1" applyBorder="1" applyAlignment="1" applyProtection="1">
      <alignment vertical="center" wrapText="1"/>
      <protection locked="0"/>
    </xf>
    <xf numFmtId="2" fontId="74" fillId="0" borderId="1" xfId="12" applyNumberFormat="1" applyFont="1" applyFill="1" applyBorder="1" applyAlignment="1">
      <alignment horizontal="center" vertical="center"/>
    </xf>
    <xf numFmtId="164" fontId="74" fillId="0" borderId="1" xfId="13" applyFont="1" applyFill="1" applyBorder="1" applyAlignment="1">
      <alignment horizontal="center" vertical="center"/>
    </xf>
    <xf numFmtId="0" fontId="54" fillId="0" borderId="1" xfId="5" applyFont="1" applyBorder="1" applyAlignment="1">
      <alignment horizontal="center" vertical="center"/>
    </xf>
    <xf numFmtId="0" fontId="50" fillId="2" borderId="1" xfId="0" applyFont="1" applyFill="1" applyBorder="1" applyAlignment="1" applyProtection="1">
      <alignment horizontal="center" vertical="center"/>
      <protection locked="0"/>
    </xf>
    <xf numFmtId="0" fontId="54" fillId="0" borderId="1" xfId="5" applyFont="1" applyBorder="1" applyAlignment="1" applyProtection="1">
      <alignment vertical="center"/>
      <protection locked="0"/>
    </xf>
    <xf numFmtId="0" fontId="70" fillId="0" borderId="1" xfId="0" applyFont="1" applyBorder="1" applyAlignment="1">
      <alignment horizontal="center" vertical="top" wrapText="1"/>
    </xf>
    <xf numFmtId="0" fontId="71" fillId="2" borderId="1" xfId="0" applyFont="1" applyFill="1" applyBorder="1"/>
    <xf numFmtId="0" fontId="54" fillId="0" borderId="1" xfId="0" applyFont="1" applyBorder="1" applyAlignment="1" applyProtection="1">
      <alignment vertical="center"/>
      <protection locked="0"/>
    </xf>
    <xf numFmtId="49" fontId="56" fillId="0" borderId="1" xfId="0" applyNumberFormat="1" applyFont="1" applyFill="1" applyBorder="1" applyAlignment="1">
      <alignment horizontal="center" vertical="center" wrapText="1"/>
    </xf>
    <xf numFmtId="0" fontId="54" fillId="2" borderId="1" xfId="5" applyFont="1" applyFill="1" applyBorder="1" applyAlignment="1" applyProtection="1">
      <alignment vertical="center" wrapText="1"/>
      <protection locked="0"/>
    </xf>
    <xf numFmtId="0" fontId="54" fillId="2" borderId="1" xfId="5" applyFont="1" applyFill="1" applyBorder="1" applyAlignment="1">
      <alignment horizontal="center" vertical="center"/>
    </xf>
    <xf numFmtId="0" fontId="54" fillId="0" borderId="1" xfId="5" applyFont="1" applyBorder="1" applyAlignment="1">
      <alignment vertical="center"/>
    </xf>
    <xf numFmtId="1" fontId="54" fillId="2" borderId="1" xfId="5" applyNumberFormat="1" applyFont="1" applyFill="1" applyBorder="1" applyAlignment="1" applyProtection="1">
      <alignment horizontal="center" vertical="center"/>
      <protection locked="0"/>
    </xf>
    <xf numFmtId="0" fontId="75" fillId="0" borderId="1" xfId="3" applyFont="1" applyBorder="1"/>
    <xf numFmtId="1" fontId="54" fillId="2" borderId="1" xfId="6" applyNumberFormat="1" applyFont="1" applyFill="1" applyBorder="1" applyAlignment="1" applyProtection="1">
      <alignment horizontal="center" vertical="center"/>
      <protection locked="0"/>
    </xf>
    <xf numFmtId="0" fontId="54" fillId="2" borderId="1" xfId="47" applyFont="1" applyFill="1" applyBorder="1" applyAlignment="1" applyProtection="1">
      <alignment vertical="center" wrapText="1"/>
      <protection locked="0"/>
    </xf>
    <xf numFmtId="0" fontId="75" fillId="0" borderId="1" xfId="5" applyFont="1" applyBorder="1"/>
    <xf numFmtId="1" fontId="54" fillId="2" borderId="1" xfId="5" applyNumberFormat="1" applyFont="1" applyFill="1" applyBorder="1" applyAlignment="1">
      <alignment horizontal="center" vertical="center"/>
    </xf>
    <xf numFmtId="1" fontId="54" fillId="2" borderId="1" xfId="5" applyNumberFormat="1" applyFont="1" applyFill="1" applyBorder="1" applyAlignment="1">
      <alignment vertical="center"/>
    </xf>
    <xf numFmtId="0" fontId="14" fillId="0" borderId="1" xfId="41" applyFont="1" applyFill="1" applyBorder="1" applyAlignment="1">
      <alignment horizontal="center" vertical="center"/>
    </xf>
    <xf numFmtId="0" fontId="8" fillId="0" borderId="1" xfId="41" applyFont="1" applyFill="1" applyBorder="1" applyAlignment="1">
      <alignment horizontal="center"/>
    </xf>
    <xf numFmtId="0" fontId="55" fillId="0" borderId="1" xfId="41" applyFont="1" applyFill="1" applyBorder="1" applyAlignment="1">
      <alignment horizontal="center" vertical="center" wrapText="1"/>
    </xf>
    <xf numFmtId="164" fontId="74" fillId="0" borderId="1" xfId="42" applyFont="1" applyFill="1" applyBorder="1" applyAlignment="1">
      <alignment horizontal="center" vertical="center" wrapText="1"/>
    </xf>
    <xf numFmtId="0" fontId="3" fillId="0" borderId="1" xfId="41" applyFont="1" applyFill="1" applyBorder="1"/>
    <xf numFmtId="0" fontId="55" fillId="0" borderId="1" xfId="41" applyFont="1" applyFill="1" applyBorder="1" applyAlignment="1">
      <alignment vertical="center" wrapText="1"/>
    </xf>
    <xf numFmtId="0" fontId="71" fillId="0" borderId="1" xfId="41" applyFont="1" applyFill="1" applyBorder="1" applyAlignment="1">
      <alignment vertical="center" wrapText="1"/>
    </xf>
    <xf numFmtId="0" fontId="71" fillId="0" borderId="1" xfId="41" applyFont="1" applyFill="1" applyBorder="1"/>
    <xf numFmtId="0" fontId="67" fillId="0" borderId="1" xfId="41" applyFont="1" applyFill="1" applyBorder="1" applyAlignment="1">
      <alignment vertical="center" wrapText="1"/>
    </xf>
    <xf numFmtId="0" fontId="54" fillId="0" borderId="1" xfId="5" applyFont="1" applyFill="1" applyBorder="1" applyAlignment="1" applyProtection="1">
      <alignment horizontal="center" vertical="center"/>
      <protection locked="0"/>
    </xf>
    <xf numFmtId="0" fontId="54" fillId="0" borderId="1" xfId="0" applyFont="1" applyFill="1" applyBorder="1" applyAlignment="1" applyProtection="1">
      <alignment horizontal="left" vertical="center" wrapText="1"/>
      <protection locked="0"/>
    </xf>
    <xf numFmtId="0" fontId="54" fillId="0" borderId="1" xfId="0" applyFont="1" applyFill="1" applyBorder="1" applyAlignment="1" applyProtection="1">
      <alignment horizontal="center" vertical="center"/>
      <protection locked="0"/>
    </xf>
    <xf numFmtId="0" fontId="54" fillId="0" borderId="1" xfId="0" applyFont="1" applyFill="1" applyBorder="1" applyAlignment="1" applyProtection="1">
      <alignment vertical="center"/>
      <protection locked="0"/>
    </xf>
    <xf numFmtId="0" fontId="68" fillId="0" borderId="1" xfId="0" applyFont="1" applyFill="1" applyBorder="1" applyAlignment="1">
      <alignment horizontal="left" vertical="center" wrapText="1"/>
    </xf>
    <xf numFmtId="0" fontId="50" fillId="0" borderId="1" xfId="5" applyFont="1" applyFill="1" applyBorder="1" applyAlignment="1">
      <alignment vertical="center" wrapText="1"/>
    </xf>
    <xf numFmtId="0" fontId="50" fillId="0" borderId="1" xfId="5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vertical="center" wrapText="1"/>
    </xf>
    <xf numFmtId="0" fontId="54" fillId="0" borderId="1" xfId="5" applyFont="1" applyFill="1" applyBorder="1" applyAlignment="1">
      <alignment horizontal="left" vertical="center" wrapText="1"/>
    </xf>
    <xf numFmtId="0" fontId="50" fillId="0" borderId="1" xfId="5" applyFont="1" applyFill="1" applyBorder="1" applyAlignment="1" applyProtection="1">
      <alignment horizontal="center" vertical="center"/>
      <protection locked="0"/>
    </xf>
    <xf numFmtId="0" fontId="54" fillId="0" borderId="1" xfId="5" applyFont="1" applyFill="1" applyBorder="1" applyAlignment="1" applyProtection="1">
      <alignment vertical="center"/>
      <protection locked="0"/>
    </xf>
    <xf numFmtId="9" fontId="50" fillId="0" borderId="1" xfId="5" applyNumberFormat="1" applyFont="1" applyFill="1" applyBorder="1" applyAlignment="1">
      <alignment horizontal="center" vertical="center"/>
    </xf>
    <xf numFmtId="0" fontId="54" fillId="0" borderId="1" xfId="5" applyFont="1" applyFill="1" applyBorder="1" applyAlignment="1" applyProtection="1">
      <alignment horizontal="left" vertical="center" wrapText="1"/>
      <protection locked="0"/>
    </xf>
    <xf numFmtId="0" fontId="50" fillId="0" borderId="1" xfId="5" applyFont="1" applyFill="1" applyBorder="1" applyAlignment="1">
      <alignment vertical="center"/>
    </xf>
    <xf numFmtId="0" fontId="54" fillId="0" borderId="1" xfId="5" applyFont="1" applyFill="1" applyBorder="1" applyAlignment="1">
      <alignment vertical="center"/>
    </xf>
    <xf numFmtId="0" fontId="11" fillId="0" borderId="0" xfId="5" applyFont="1" applyAlignment="1">
      <alignment horizontal="left" vertical="center" wrapText="1"/>
    </xf>
    <xf numFmtId="172" fontId="11" fillId="0" borderId="0" xfId="5" applyNumberFormat="1" applyFont="1"/>
    <xf numFmtId="172" fontId="8" fillId="2" borderId="0" xfId="44" applyNumberFormat="1" applyFont="1" applyFill="1"/>
    <xf numFmtId="164" fontId="75" fillId="0" borderId="1" xfId="5" applyNumberFormat="1" applyFont="1" applyBorder="1"/>
    <xf numFmtId="2" fontId="54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7" fillId="0" borderId="1" xfId="43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8" fillId="0" borderId="0" xfId="44" applyFont="1" applyAlignment="1" applyProtection="1">
      <alignment vertical="center"/>
      <protection locked="0"/>
    </xf>
    <xf numFmtId="0" fontId="54" fillId="0" borderId="1" xfId="5" applyFont="1" applyFill="1" applyBorder="1" applyAlignment="1">
      <alignment horizontal="center" vertical="center" wrapText="1"/>
    </xf>
    <xf numFmtId="2" fontId="54" fillId="0" borderId="1" xfId="5" applyNumberFormat="1" applyFont="1" applyFill="1" applyBorder="1" applyAlignment="1">
      <alignment horizontal="center" vertical="center"/>
    </xf>
    <xf numFmtId="49" fontId="54" fillId="0" borderId="1" xfId="5" applyNumberFormat="1" applyFont="1" applyFill="1" applyBorder="1" applyAlignment="1">
      <alignment horizontal="center" vertical="center"/>
    </xf>
    <xf numFmtId="0" fontId="54" fillId="0" borderId="1" xfId="5" applyFont="1" applyBorder="1" applyAlignment="1">
      <alignment horizontal="center" vertical="center" wrapText="1"/>
    </xf>
    <xf numFmtId="49" fontId="54" fillId="0" borderId="1" xfId="5" applyNumberFormat="1" applyFont="1" applyBorder="1" applyAlignment="1">
      <alignment horizontal="center" vertical="center"/>
    </xf>
    <xf numFmtId="2" fontId="4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1" fontId="4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9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0" fillId="0" borderId="1" xfId="0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vertical="center"/>
    </xf>
    <xf numFmtId="0" fontId="34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center"/>
    </xf>
    <xf numFmtId="0" fontId="46" fillId="0" borderId="1" xfId="5" applyFont="1" applyFill="1" applyBorder="1" applyAlignment="1">
      <alignment vertical="center"/>
    </xf>
    <xf numFmtId="0" fontId="13" fillId="0" borderId="1" xfId="34" applyFont="1" applyFill="1" applyBorder="1" applyAlignment="1">
      <alignment horizontal="center" vertical="center" wrapText="1"/>
    </xf>
    <xf numFmtId="0" fontId="13" fillId="0" borderId="1" xfId="41" applyFont="1" applyFill="1" applyBorder="1" applyAlignment="1">
      <alignment vertical="center" wrapText="1"/>
    </xf>
    <xf numFmtId="0" fontId="13" fillId="0" borderId="1" xfId="34" applyFont="1" applyFill="1" applyBorder="1" applyAlignment="1">
      <alignment vertical="center" wrapText="1"/>
    </xf>
    <xf numFmtId="0" fontId="21" fillId="0" borderId="0" xfId="15" applyFont="1" applyAlignment="1">
      <alignment horizontal="center" vertical="center"/>
    </xf>
    <xf numFmtId="0" fontId="20" fillId="0" borderId="0" xfId="15"/>
    <xf numFmtId="0" fontId="10" fillId="0" borderId="0" xfId="15" applyFont="1" applyAlignment="1">
      <alignment horizontal="center" vertical="center" wrapText="1"/>
    </xf>
    <xf numFmtId="0" fontId="23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0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5" applyFont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58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61" fillId="2" borderId="0" xfId="41" applyFont="1" applyFill="1" applyAlignment="1">
      <alignment horizontal="center" vertical="center" wrapText="1"/>
    </xf>
    <xf numFmtId="0" fontId="18" fillId="0" borderId="0" xfId="44" applyFont="1" applyAlignment="1" applyProtection="1">
      <alignment vertical="center"/>
      <protection locked="0"/>
    </xf>
    <xf numFmtId="0" fontId="54" fillId="0" borderId="1" xfId="5" applyFont="1" applyFill="1" applyBorder="1" applyAlignment="1">
      <alignment horizontal="center" vertical="center" wrapText="1"/>
    </xf>
    <xf numFmtId="2" fontId="54" fillId="0" borderId="1" xfId="5" applyNumberFormat="1" applyFont="1" applyFill="1" applyBorder="1" applyAlignment="1">
      <alignment horizontal="center" vertical="center"/>
    </xf>
    <xf numFmtId="49" fontId="54" fillId="0" borderId="1" xfId="5" applyNumberFormat="1" applyFont="1" applyFill="1" applyBorder="1" applyAlignment="1">
      <alignment horizontal="center" vertical="center"/>
    </xf>
    <xf numFmtId="0" fontId="54" fillId="0" borderId="1" xfId="5" applyFont="1" applyBorder="1" applyAlignment="1">
      <alignment horizontal="center" vertical="center" wrapText="1"/>
    </xf>
    <xf numFmtId="2" fontId="54" fillId="0" borderId="1" xfId="5" applyNumberFormat="1" applyFont="1" applyBorder="1" applyAlignment="1">
      <alignment horizontal="center" vertical="center"/>
    </xf>
    <xf numFmtId="49" fontId="54" fillId="0" borderId="1" xfId="5" applyNumberFormat="1" applyFont="1" applyBorder="1" applyAlignment="1">
      <alignment horizontal="center" vertical="center"/>
    </xf>
  </cellXfs>
  <cellStyles count="51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3 2" xfId="50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" xfId="49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/>
  </sheetViews>
  <sheetFormatPr defaultColWidth="14.453125" defaultRowHeight="15" customHeight="1"/>
  <cols>
    <col min="1" max="11" width="9.08984375" style="21" customWidth="1"/>
    <col min="12" max="12" width="10.90625" style="21" customWidth="1"/>
    <col min="13" max="15" width="9.08984375" style="21" customWidth="1"/>
    <col min="16" max="26" width="8.63281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283" t="s">
        <v>15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285" t="s">
        <v>202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285"/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286" t="s">
        <v>43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/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08984375" style="21" bestFit="1" customWidth="1"/>
    <col min="6" max="6" width="12" style="21" customWidth="1"/>
    <col min="7" max="7" width="12.90625" style="21" customWidth="1"/>
    <col min="8" max="8" width="13.453125" style="21" customWidth="1"/>
    <col min="9" max="9" width="12" style="21" customWidth="1"/>
    <col min="10" max="26" width="9.089843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17</v>
      </c>
    </row>
    <row r="4" spans="1:26" s="3" customFormat="1" ht="150" customHeight="1">
      <c r="A4" s="287" t="s">
        <v>39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</row>
    <row r="5" spans="1:26" s="3" customFormat="1" ht="95.25" customHeight="1">
      <c r="A5" s="287" t="s">
        <v>193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</row>
    <row r="6" spans="1:26" ht="143.25" customHeight="1">
      <c r="A6" s="284"/>
      <c r="B6" s="284"/>
      <c r="C6" s="284"/>
      <c r="D6" s="284"/>
      <c r="E6" s="284"/>
      <c r="F6" s="284"/>
      <c r="G6" s="284"/>
      <c r="H6" s="284"/>
      <c r="I6" s="284"/>
      <c r="J6" s="28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tabSelected="1" workbookViewId="0">
      <selection activeCell="H12" sqref="H12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249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290" t="s">
        <v>202</v>
      </c>
      <c r="B1" s="290"/>
      <c r="C1" s="290"/>
      <c r="D1" s="290"/>
      <c r="E1" s="290"/>
      <c r="F1" s="290"/>
      <c r="G1" s="290"/>
      <c r="H1" s="290"/>
      <c r="I1" s="1"/>
    </row>
    <row r="2" spans="1:15" ht="26.25" customHeight="1">
      <c r="A2" s="291" t="s">
        <v>18</v>
      </c>
      <c r="B2" s="291"/>
      <c r="C2" s="291"/>
      <c r="D2" s="291"/>
      <c r="E2" s="291"/>
      <c r="F2" s="291"/>
      <c r="G2" s="291"/>
      <c r="H2" s="291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292" t="s">
        <v>70</v>
      </c>
      <c r="B4" s="292"/>
      <c r="C4" s="292"/>
      <c r="D4" s="292"/>
      <c r="E4" s="292"/>
      <c r="F4" s="292"/>
      <c r="G4" s="292"/>
      <c r="H4" s="292"/>
    </row>
    <row r="5" spans="1:15" ht="15.75" customHeight="1" thickBot="1">
      <c r="A5" s="293" t="s">
        <v>6</v>
      </c>
      <c r="B5" s="294" t="s">
        <v>7</v>
      </c>
      <c r="C5" s="294" t="s">
        <v>8</v>
      </c>
      <c r="D5" s="295" t="s">
        <v>40</v>
      </c>
      <c r="E5" s="295"/>
      <c r="F5" s="295"/>
      <c r="G5" s="295"/>
      <c r="H5" s="289"/>
    </row>
    <row r="6" spans="1:15" ht="23.25" customHeight="1" thickBot="1">
      <c r="A6" s="293"/>
      <c r="B6" s="294"/>
      <c r="C6" s="294"/>
      <c r="D6" s="288" t="s">
        <v>9</v>
      </c>
      <c r="E6" s="288" t="s">
        <v>10</v>
      </c>
      <c r="F6" s="288" t="s">
        <v>11</v>
      </c>
      <c r="G6" s="288" t="s">
        <v>12</v>
      </c>
      <c r="H6" s="289" t="s">
        <v>2</v>
      </c>
    </row>
    <row r="7" spans="1:15" ht="26.25" customHeight="1" thickBot="1">
      <c r="A7" s="293"/>
      <c r="B7" s="294"/>
      <c r="C7" s="294"/>
      <c r="D7" s="288"/>
      <c r="E7" s="288"/>
      <c r="F7" s="288"/>
      <c r="G7" s="288"/>
      <c r="H7" s="289"/>
    </row>
    <row r="8" spans="1:15" ht="14.25" customHeight="1" thickBot="1">
      <c r="A8" s="56">
        <v>1</v>
      </c>
      <c r="B8" s="57">
        <v>2</v>
      </c>
      <c r="C8" s="58">
        <v>3</v>
      </c>
      <c r="D8" s="59">
        <v>4</v>
      </c>
      <c r="E8" s="59">
        <v>5</v>
      </c>
      <c r="F8" s="59">
        <v>6</v>
      </c>
      <c r="G8" s="59">
        <v>7</v>
      </c>
      <c r="H8" s="60">
        <v>8</v>
      </c>
    </row>
    <row r="9" spans="1:15" ht="16.5" thickBot="1">
      <c r="A9" s="56">
        <v>1</v>
      </c>
      <c r="B9" s="61" t="s">
        <v>19</v>
      </c>
      <c r="C9" s="62" t="s">
        <v>34</v>
      </c>
      <c r="D9" s="63"/>
      <c r="E9" s="67"/>
      <c r="F9" s="67"/>
      <c r="G9" s="68"/>
      <c r="H9" s="64"/>
    </row>
    <row r="10" spans="1:15" ht="16.5" thickBot="1">
      <c r="A10" s="56">
        <v>2</v>
      </c>
      <c r="B10" s="61" t="s">
        <v>35</v>
      </c>
      <c r="C10" s="62" t="s">
        <v>87</v>
      </c>
      <c r="D10" s="63"/>
      <c r="E10" s="67"/>
      <c r="F10" s="67"/>
      <c r="G10" s="68"/>
      <c r="H10" s="64"/>
    </row>
    <row r="11" spans="1:15" ht="16.5" thickBot="1">
      <c r="A11" s="56">
        <v>3</v>
      </c>
      <c r="B11" s="61" t="s">
        <v>112</v>
      </c>
      <c r="C11" s="62" t="s">
        <v>110</v>
      </c>
      <c r="D11" s="63"/>
      <c r="E11" s="67"/>
      <c r="F11" s="67"/>
      <c r="G11" s="68"/>
      <c r="H11" s="64"/>
    </row>
    <row r="12" spans="1:15" ht="16.5" thickBot="1">
      <c r="A12" s="56">
        <v>4</v>
      </c>
      <c r="B12" s="61" t="s">
        <v>113</v>
      </c>
      <c r="C12" s="62" t="s">
        <v>111</v>
      </c>
      <c r="D12" s="63"/>
      <c r="E12" s="67"/>
      <c r="F12" s="67"/>
      <c r="G12" s="68"/>
      <c r="H12" s="64"/>
    </row>
    <row r="13" spans="1:15" ht="16.5" thickBot="1">
      <c r="A13" s="56"/>
      <c r="B13" s="61"/>
      <c r="C13" s="66" t="s">
        <v>14</v>
      </c>
      <c r="D13" s="65"/>
      <c r="E13" s="65"/>
      <c r="F13" s="65"/>
      <c r="G13" s="65"/>
      <c r="H13" s="65"/>
    </row>
    <row r="14" spans="1:15" ht="18.75" customHeight="1">
      <c r="C14" s="6"/>
      <c r="D14" s="7"/>
      <c r="E14" s="7"/>
      <c r="F14" s="9"/>
      <c r="G14" s="9"/>
      <c r="H14" s="8"/>
      <c r="O14" s="43"/>
    </row>
    <row r="15" spans="1:15" ht="17.25" customHeight="1">
      <c r="C15" s="6"/>
      <c r="D15" s="7"/>
      <c r="E15" s="7"/>
      <c r="F15" s="44"/>
      <c r="G15" s="44"/>
      <c r="H15" s="44"/>
      <c r="O15" s="43"/>
    </row>
    <row r="16" spans="1:15">
      <c r="D16" s="10"/>
      <c r="E16" s="10"/>
      <c r="F16" s="3"/>
      <c r="G16" s="10"/>
      <c r="H16" s="250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3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56"/>
  <sheetViews>
    <sheetView topLeftCell="A43" zoomScale="70" zoomScaleNormal="70" workbookViewId="0">
      <selection activeCell="C51" sqref="C51:C53"/>
    </sheetView>
  </sheetViews>
  <sheetFormatPr defaultRowHeight="14.5"/>
  <cols>
    <col min="1" max="1" width="4.36328125" style="48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2.90625" customWidth="1"/>
  </cols>
  <sheetData>
    <row r="1" spans="1:19">
      <c r="A1" s="296" t="s">
        <v>202</v>
      </c>
      <c r="B1" s="296"/>
      <c r="C1" s="296"/>
      <c r="D1" s="296"/>
      <c r="E1" s="296"/>
      <c r="F1" s="296"/>
    </row>
    <row r="2" spans="1:19">
      <c r="A2" s="49"/>
    </row>
    <row r="3" spans="1:19">
      <c r="A3" s="296" t="s">
        <v>41</v>
      </c>
      <c r="B3" s="296"/>
      <c r="C3" s="296"/>
      <c r="D3" s="296"/>
      <c r="E3" s="296"/>
      <c r="F3" s="296"/>
    </row>
    <row r="4" spans="1:19">
      <c r="A4" s="49"/>
    </row>
    <row r="5" spans="1:19" ht="49.75" customHeight="1">
      <c r="B5" s="297" t="s">
        <v>70</v>
      </c>
      <c r="C5" s="297"/>
      <c r="D5" s="297"/>
      <c r="E5" s="297"/>
      <c r="F5" s="297"/>
    </row>
    <row r="7" spans="1:19" ht="27.75" customHeight="1">
      <c r="A7" s="306" t="s">
        <v>20</v>
      </c>
      <c r="B7" s="304" t="s">
        <v>21</v>
      </c>
      <c r="C7" s="304" t="s">
        <v>22</v>
      </c>
      <c r="D7" s="304" t="s">
        <v>24</v>
      </c>
      <c r="E7" s="305" t="s">
        <v>36</v>
      </c>
      <c r="F7" s="304" t="s">
        <v>37</v>
      </c>
      <c r="G7" s="304" t="s">
        <v>38</v>
      </c>
    </row>
    <row r="8" spans="1:19">
      <c r="A8" s="306"/>
      <c r="B8" s="304"/>
      <c r="C8" s="304"/>
      <c r="D8" s="304"/>
      <c r="E8" s="305"/>
      <c r="F8" s="304"/>
      <c r="G8" s="304"/>
    </row>
    <row r="9" spans="1:19" ht="16">
      <c r="A9" s="263">
        <v>1</v>
      </c>
      <c r="B9" s="261">
        <v>2</v>
      </c>
      <c r="C9" s="261">
        <v>3</v>
      </c>
      <c r="D9" s="261">
        <v>4</v>
      </c>
      <c r="E9" s="93">
        <v>5</v>
      </c>
      <c r="F9" s="93">
        <v>6</v>
      </c>
      <c r="G9" s="87">
        <v>7</v>
      </c>
    </row>
    <row r="10" spans="1:19" ht="23.25" customHeight="1">
      <c r="A10" s="254"/>
      <c r="B10" s="197" t="s">
        <v>62</v>
      </c>
      <c r="C10" s="198"/>
      <c r="D10" s="268"/>
      <c r="E10" s="269"/>
      <c r="F10" s="270"/>
      <c r="G10" s="271"/>
    </row>
    <row r="11" spans="1:19" s="89" customFormat="1" ht="17">
      <c r="A11" s="255">
        <v>1</v>
      </c>
      <c r="B11" s="81" t="s">
        <v>63</v>
      </c>
      <c r="C11" s="83" t="s">
        <v>26</v>
      </c>
      <c r="D11" s="266">
        <v>56.9</v>
      </c>
      <c r="E11" s="266"/>
      <c r="F11" s="266"/>
      <c r="G11" s="272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</row>
    <row r="12" spans="1:19" s="89" customFormat="1" ht="27">
      <c r="A12" s="255">
        <v>2</v>
      </c>
      <c r="B12" s="81" t="s">
        <v>194</v>
      </c>
      <c r="C12" s="83" t="s">
        <v>26</v>
      </c>
      <c r="D12" s="266">
        <v>56.9</v>
      </c>
      <c r="E12" s="266"/>
      <c r="F12" s="266"/>
      <c r="G12" s="272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</row>
    <row r="13" spans="1:19" s="89" customFormat="1" ht="17">
      <c r="A13" s="255">
        <v>3</v>
      </c>
      <c r="B13" s="81" t="s">
        <v>195</v>
      </c>
      <c r="C13" s="83" t="s">
        <v>26</v>
      </c>
      <c r="D13" s="266">
        <v>5.94</v>
      </c>
      <c r="E13" s="266"/>
      <c r="F13" s="266"/>
      <c r="G13" s="272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</row>
    <row r="14" spans="1:19" s="89" customFormat="1" ht="27">
      <c r="A14" s="255">
        <v>4</v>
      </c>
      <c r="B14" s="81" t="s">
        <v>196</v>
      </c>
      <c r="C14" s="83" t="s">
        <v>203</v>
      </c>
      <c r="D14" s="266">
        <v>4.74</v>
      </c>
      <c r="E14" s="266"/>
      <c r="F14" s="266"/>
      <c r="G14" s="272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</row>
    <row r="15" spans="1:19" s="50" customFormat="1" ht="29">
      <c r="A15" s="255">
        <v>5</v>
      </c>
      <c r="B15" s="82" t="s">
        <v>64</v>
      </c>
      <c r="C15" s="83" t="s">
        <v>26</v>
      </c>
      <c r="D15" s="266">
        <v>6.5</v>
      </c>
      <c r="E15" s="266"/>
      <c r="F15" s="266"/>
      <c r="G15" s="273"/>
    </row>
    <row r="16" spans="1:19" s="50" customFormat="1" ht="17">
      <c r="A16" s="255">
        <v>6</v>
      </c>
      <c r="B16" s="82" t="s">
        <v>187</v>
      </c>
      <c r="C16" s="83" t="s">
        <v>26</v>
      </c>
      <c r="D16" s="266">
        <v>20.2</v>
      </c>
      <c r="E16" s="266"/>
      <c r="F16" s="266"/>
      <c r="G16" s="273"/>
    </row>
    <row r="17" spans="1:19" ht="27">
      <c r="A17" s="255">
        <v>7</v>
      </c>
      <c r="B17" s="81" t="s">
        <v>65</v>
      </c>
      <c r="C17" s="156" t="s">
        <v>25</v>
      </c>
      <c r="D17" s="266">
        <v>12.652200000000001</v>
      </c>
      <c r="E17" s="266"/>
      <c r="F17" s="266"/>
      <c r="G17" s="274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</row>
    <row r="18" spans="1:19" ht="27">
      <c r="A18" s="255">
        <v>8</v>
      </c>
      <c r="B18" s="81" t="s">
        <v>66</v>
      </c>
      <c r="C18" s="156" t="s">
        <v>25</v>
      </c>
      <c r="D18" s="266">
        <v>12.652200000000001</v>
      </c>
      <c r="E18" s="266"/>
      <c r="F18" s="266"/>
      <c r="G18" s="274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</row>
    <row r="19" spans="1:19" s="92" customFormat="1" ht="40.5" customHeight="1">
      <c r="A19" s="255">
        <v>9</v>
      </c>
      <c r="B19" s="81" t="s">
        <v>67</v>
      </c>
      <c r="C19" s="156" t="s">
        <v>25</v>
      </c>
      <c r="D19" s="266">
        <v>12.652200000000001</v>
      </c>
      <c r="E19" s="266"/>
      <c r="F19" s="266"/>
      <c r="G19" s="256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</row>
    <row r="20" spans="1:19" ht="16">
      <c r="A20" s="255">
        <v>10</v>
      </c>
      <c r="B20" s="200" t="s">
        <v>27</v>
      </c>
      <c r="C20" s="157"/>
      <c r="D20" s="266"/>
      <c r="E20" s="266"/>
      <c r="F20" s="266"/>
      <c r="G20" s="271"/>
    </row>
    <row r="21" spans="1:19" ht="51.75" customHeight="1">
      <c r="A21" s="255">
        <v>11</v>
      </c>
      <c r="B21" s="81" t="s">
        <v>45</v>
      </c>
      <c r="C21" s="156" t="s">
        <v>59</v>
      </c>
      <c r="D21" s="266">
        <v>7.5</v>
      </c>
      <c r="E21" s="266"/>
      <c r="F21" s="266"/>
      <c r="G21" s="210" t="s">
        <v>42</v>
      </c>
    </row>
    <row r="22" spans="1:19" ht="51.75" customHeight="1">
      <c r="A22" s="255">
        <v>12</v>
      </c>
      <c r="B22" s="81" t="s">
        <v>46</v>
      </c>
      <c r="C22" s="156" t="s">
        <v>59</v>
      </c>
      <c r="D22" s="266">
        <v>49</v>
      </c>
      <c r="E22" s="266"/>
      <c r="F22" s="266"/>
      <c r="G22" s="210" t="s">
        <v>42</v>
      </c>
    </row>
    <row r="23" spans="1:19" ht="16">
      <c r="A23" s="255">
        <v>13</v>
      </c>
      <c r="B23" s="81" t="s">
        <v>44</v>
      </c>
      <c r="C23" s="158" t="s">
        <v>4</v>
      </c>
      <c r="D23" s="266">
        <v>70</v>
      </c>
      <c r="E23" s="266"/>
      <c r="F23" s="266"/>
      <c r="G23" s="210" t="s">
        <v>42</v>
      </c>
    </row>
    <row r="24" spans="1:19" ht="16">
      <c r="A24" s="255">
        <v>14</v>
      </c>
      <c r="B24" s="200" t="s">
        <v>28</v>
      </c>
      <c r="C24" s="157"/>
      <c r="D24" s="266"/>
      <c r="E24" s="266"/>
      <c r="F24" s="266"/>
      <c r="G24" s="271"/>
    </row>
    <row r="25" spans="1:19" s="51" customFormat="1" ht="58">
      <c r="A25" s="255">
        <v>15</v>
      </c>
      <c r="B25" s="82" t="s">
        <v>197</v>
      </c>
      <c r="C25" s="83" t="s">
        <v>26</v>
      </c>
      <c r="D25" s="266">
        <v>35.9</v>
      </c>
      <c r="E25" s="266"/>
      <c r="F25" s="266"/>
      <c r="G25" s="275"/>
    </row>
    <row r="26" spans="1:19" s="51" customFormat="1" ht="17">
      <c r="A26" s="255">
        <v>16</v>
      </c>
      <c r="B26" s="82" t="s">
        <v>188</v>
      </c>
      <c r="C26" s="83" t="s">
        <v>26</v>
      </c>
      <c r="D26" s="266">
        <v>20.399999999999999</v>
      </c>
      <c r="E26" s="266"/>
      <c r="F26" s="266"/>
      <c r="G26" s="275"/>
    </row>
    <row r="27" spans="1:19" s="50" customFormat="1" ht="63.65" customHeight="1">
      <c r="A27" s="255">
        <v>17</v>
      </c>
      <c r="B27" s="84" t="s">
        <v>198</v>
      </c>
      <c r="C27" s="83" t="s">
        <v>26</v>
      </c>
      <c r="D27" s="266">
        <v>11.5</v>
      </c>
      <c r="E27" s="266"/>
      <c r="F27" s="266"/>
      <c r="G27" s="273"/>
    </row>
    <row r="28" spans="1:19" ht="26">
      <c r="A28" s="255">
        <v>18</v>
      </c>
      <c r="B28" s="84" t="s">
        <v>55</v>
      </c>
      <c r="C28" s="83" t="s">
        <v>56</v>
      </c>
      <c r="D28" s="266">
        <v>63.6</v>
      </c>
      <c r="E28" s="266"/>
      <c r="F28" s="266"/>
      <c r="G28" s="271"/>
    </row>
    <row r="29" spans="1:19" ht="26">
      <c r="A29" s="255">
        <v>19</v>
      </c>
      <c r="B29" s="84" t="s">
        <v>69</v>
      </c>
      <c r="C29" s="83" t="s">
        <v>56</v>
      </c>
      <c r="D29" s="266">
        <v>63.6</v>
      </c>
      <c r="E29" s="266"/>
      <c r="F29" s="266"/>
      <c r="G29" s="271"/>
    </row>
    <row r="30" spans="1:19" ht="26">
      <c r="A30" s="255">
        <v>20</v>
      </c>
      <c r="B30" s="155" t="s">
        <v>199</v>
      </c>
      <c r="C30" s="157" t="s">
        <v>68</v>
      </c>
      <c r="D30" s="266">
        <v>0.1</v>
      </c>
      <c r="E30" s="266"/>
      <c r="F30" s="266"/>
      <c r="G30" s="271"/>
    </row>
    <row r="31" spans="1:19" ht="29">
      <c r="A31" s="255">
        <v>21</v>
      </c>
      <c r="B31" s="85" t="s">
        <v>61</v>
      </c>
      <c r="C31" s="159" t="s">
        <v>60</v>
      </c>
      <c r="D31" s="266">
        <v>6.4</v>
      </c>
      <c r="E31" s="266"/>
      <c r="F31" s="266"/>
      <c r="G31" s="271"/>
    </row>
    <row r="32" spans="1:19" s="50" customFormat="1" ht="29">
      <c r="A32" s="255">
        <v>22</v>
      </c>
      <c r="B32" s="82" t="s">
        <v>189</v>
      </c>
      <c r="C32" s="83" t="s">
        <v>26</v>
      </c>
      <c r="D32" s="266">
        <v>86.6</v>
      </c>
      <c r="E32" s="266"/>
      <c r="F32" s="266"/>
      <c r="G32" s="273"/>
    </row>
    <row r="33" spans="1:237" s="50" customFormat="1" ht="16">
      <c r="A33" s="255">
        <v>23</v>
      </c>
      <c r="B33" s="83" t="s">
        <v>30</v>
      </c>
      <c r="C33" s="108"/>
      <c r="D33" s="266"/>
      <c r="E33" s="266"/>
      <c r="F33" s="266"/>
      <c r="G33" s="273"/>
    </row>
    <row r="34" spans="1:237" s="50" customFormat="1" ht="29">
      <c r="A34" s="255">
        <v>24</v>
      </c>
      <c r="B34" s="82" t="s">
        <v>31</v>
      </c>
      <c r="C34" s="83" t="s">
        <v>26</v>
      </c>
      <c r="D34" s="266">
        <v>50</v>
      </c>
      <c r="E34" s="266"/>
      <c r="F34" s="266"/>
      <c r="G34" s="273"/>
    </row>
    <row r="35" spans="1:237" s="51" customFormat="1" ht="29">
      <c r="A35" s="255">
        <v>25</v>
      </c>
      <c r="B35" s="82" t="s">
        <v>32</v>
      </c>
      <c r="C35" s="83" t="s">
        <v>26</v>
      </c>
      <c r="D35" s="266">
        <v>50</v>
      </c>
      <c r="E35" s="266"/>
      <c r="F35" s="266"/>
      <c r="G35" s="275"/>
    </row>
    <row r="36" spans="1:237" s="51" customFormat="1" ht="17">
      <c r="A36" s="255">
        <v>26</v>
      </c>
      <c r="B36" s="82" t="s">
        <v>47</v>
      </c>
      <c r="C36" s="83" t="s">
        <v>26</v>
      </c>
      <c r="D36" s="266">
        <v>7.2</v>
      </c>
      <c r="E36" s="266"/>
      <c r="F36" s="266"/>
      <c r="G36" s="275"/>
    </row>
    <row r="37" spans="1:237" s="71" customFormat="1" ht="29">
      <c r="A37" s="255">
        <v>27</v>
      </c>
      <c r="B37" s="107" t="s">
        <v>48</v>
      </c>
      <c r="C37" s="83" t="s">
        <v>26</v>
      </c>
      <c r="D37" s="266">
        <v>7.2</v>
      </c>
      <c r="E37" s="266"/>
      <c r="F37" s="266"/>
      <c r="G37" s="276"/>
    </row>
    <row r="38" spans="1:237" s="51" customFormat="1" ht="29">
      <c r="A38" s="255">
        <v>28</v>
      </c>
      <c r="B38" s="82" t="s">
        <v>200</v>
      </c>
      <c r="C38" s="83" t="s">
        <v>26</v>
      </c>
      <c r="D38" s="266">
        <v>11.6</v>
      </c>
      <c r="E38" s="266"/>
      <c r="F38" s="266"/>
      <c r="G38" s="275"/>
    </row>
    <row r="39" spans="1:237" s="50" customFormat="1" ht="29">
      <c r="A39" s="255">
        <v>29</v>
      </c>
      <c r="B39" s="82" t="s">
        <v>190</v>
      </c>
      <c r="C39" s="83" t="s">
        <v>26</v>
      </c>
      <c r="D39" s="266">
        <v>50</v>
      </c>
      <c r="E39" s="266"/>
      <c r="F39" s="266"/>
      <c r="G39" s="273"/>
    </row>
    <row r="40" spans="1:237" s="50" customFormat="1" ht="16">
      <c r="A40" s="255">
        <v>30</v>
      </c>
      <c r="B40" s="109" t="s">
        <v>33</v>
      </c>
      <c r="C40" s="109"/>
      <c r="D40" s="266"/>
      <c r="E40" s="266"/>
      <c r="F40" s="266"/>
      <c r="G40" s="273"/>
    </row>
    <row r="41" spans="1:237" s="52" customFormat="1" ht="39">
      <c r="A41" s="255">
        <v>31</v>
      </c>
      <c r="B41" s="155" t="s">
        <v>127</v>
      </c>
      <c r="C41" s="83" t="s">
        <v>26</v>
      </c>
      <c r="D41" s="266">
        <v>6</v>
      </c>
      <c r="E41" s="266"/>
      <c r="F41" s="266"/>
      <c r="G41" s="277"/>
    </row>
    <row r="42" spans="1:237" s="46" customFormat="1" ht="40.5">
      <c r="A42" s="255">
        <v>32</v>
      </c>
      <c r="B42" s="155" t="s">
        <v>184</v>
      </c>
      <c r="C42" s="83" t="s">
        <v>29</v>
      </c>
      <c r="D42" s="266">
        <v>3.9600000000000004</v>
      </c>
      <c r="E42" s="266"/>
      <c r="F42" s="266"/>
      <c r="G42" s="278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</row>
    <row r="43" spans="1:237" s="46" customFormat="1" ht="40.5">
      <c r="A43" s="255">
        <v>33</v>
      </c>
      <c r="B43" s="155" t="s">
        <v>192</v>
      </c>
      <c r="C43" s="83" t="s">
        <v>29</v>
      </c>
      <c r="D43" s="266">
        <v>3.74</v>
      </c>
      <c r="E43" s="266"/>
      <c r="F43" s="266"/>
      <c r="G43" s="278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</row>
    <row r="44" spans="1:237" s="50" customFormat="1" ht="52">
      <c r="A44" s="255">
        <v>34</v>
      </c>
      <c r="B44" s="155" t="s">
        <v>114</v>
      </c>
      <c r="C44" s="83" t="s">
        <v>26</v>
      </c>
      <c r="D44" s="266">
        <v>2.7</v>
      </c>
      <c r="E44" s="266"/>
      <c r="F44" s="266"/>
      <c r="G44" s="273"/>
    </row>
    <row r="45" spans="1:237" s="50" customFormat="1" ht="39">
      <c r="A45" s="255">
        <v>35</v>
      </c>
      <c r="B45" s="155" t="s">
        <v>128</v>
      </c>
      <c r="C45" s="83" t="s">
        <v>26</v>
      </c>
      <c r="D45" s="266">
        <v>2</v>
      </c>
      <c r="E45" s="266"/>
      <c r="F45" s="266"/>
      <c r="G45" s="273"/>
    </row>
    <row r="46" spans="1:237" s="50" customFormat="1" ht="62.25" customHeight="1">
      <c r="A46" s="255">
        <v>36</v>
      </c>
      <c r="B46" s="82" t="s">
        <v>191</v>
      </c>
      <c r="C46" s="83" t="s">
        <v>26</v>
      </c>
      <c r="D46" s="266">
        <v>15.5</v>
      </c>
      <c r="E46" s="266"/>
      <c r="F46" s="266"/>
      <c r="G46" s="273"/>
    </row>
    <row r="47" spans="1:237" s="45" customFormat="1" ht="32">
      <c r="A47" s="255">
        <v>37</v>
      </c>
      <c r="B47" s="86" t="s">
        <v>53</v>
      </c>
      <c r="C47" s="87" t="s">
        <v>52</v>
      </c>
      <c r="D47" s="266">
        <v>1</v>
      </c>
      <c r="E47" s="266"/>
      <c r="F47" s="266"/>
      <c r="G47" s="279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54"/>
      <c r="HY47" s="54"/>
      <c r="HZ47" s="54"/>
      <c r="IA47" s="54"/>
      <c r="IB47" s="54"/>
      <c r="IC47" s="54"/>
    </row>
    <row r="48" spans="1:237" s="149" customFormat="1" ht="33" customHeight="1">
      <c r="A48" s="255">
        <v>38</v>
      </c>
      <c r="B48" s="201" t="s">
        <v>102</v>
      </c>
      <c r="C48" s="257" t="s">
        <v>56</v>
      </c>
      <c r="D48" s="266">
        <v>56.5</v>
      </c>
      <c r="E48" s="266"/>
      <c r="F48" s="266"/>
      <c r="G48" s="267"/>
    </row>
    <row r="49" spans="1:7" s="149" customFormat="1" ht="29">
      <c r="A49" s="255">
        <v>39</v>
      </c>
      <c r="B49" s="201" t="s">
        <v>201</v>
      </c>
      <c r="C49" s="257" t="s">
        <v>103</v>
      </c>
      <c r="D49" s="266">
        <v>2</v>
      </c>
      <c r="E49" s="266"/>
      <c r="F49" s="266"/>
      <c r="G49" s="267"/>
    </row>
    <row r="50" spans="1:7">
      <c r="A50" s="280"/>
      <c r="B50" s="281" t="s">
        <v>1</v>
      </c>
      <c r="C50" s="282"/>
      <c r="D50" s="69"/>
      <c r="E50" s="69"/>
      <c r="F50" s="69"/>
      <c r="G50" s="271"/>
    </row>
    <row r="51" spans="1:7" ht="16">
      <c r="A51" s="263"/>
      <c r="B51" s="94" t="s">
        <v>5</v>
      </c>
      <c r="C51" s="95"/>
      <c r="D51" s="96"/>
      <c r="E51" s="97"/>
      <c r="F51" s="98"/>
      <c r="G51" s="99"/>
    </row>
    <row r="52" spans="1:7" ht="16">
      <c r="A52" s="263"/>
      <c r="B52" s="94" t="s">
        <v>1</v>
      </c>
      <c r="C52" s="100"/>
      <c r="D52" s="101"/>
      <c r="E52" s="100"/>
      <c r="F52" s="98"/>
      <c r="G52" s="102"/>
    </row>
    <row r="53" spans="1:7" ht="16">
      <c r="A53" s="263"/>
      <c r="B53" s="94" t="s">
        <v>23</v>
      </c>
      <c r="C53" s="95"/>
      <c r="D53" s="101"/>
      <c r="E53" s="100"/>
      <c r="F53" s="98"/>
      <c r="G53" s="87"/>
    </row>
    <row r="54" spans="1:7" ht="16">
      <c r="A54" s="263"/>
      <c r="B54" s="94" t="s">
        <v>1</v>
      </c>
      <c r="C54" s="100"/>
      <c r="D54" s="101"/>
      <c r="E54" s="100"/>
      <c r="F54" s="98"/>
      <c r="G54" s="102"/>
    </row>
    <row r="55" spans="1:7" ht="16">
      <c r="A55" s="263"/>
      <c r="B55" s="94" t="s">
        <v>13</v>
      </c>
      <c r="C55" s="95">
        <v>0.18</v>
      </c>
      <c r="D55" s="100"/>
      <c r="E55" s="106"/>
      <c r="F55" s="98"/>
      <c r="G55" s="87"/>
    </row>
    <row r="56" spans="1:7" ht="16">
      <c r="A56" s="263"/>
      <c r="B56" s="103" t="s">
        <v>14</v>
      </c>
      <c r="C56" s="100"/>
      <c r="D56" s="100"/>
      <c r="E56" s="106"/>
      <c r="F56" s="98"/>
      <c r="G56" s="87"/>
    </row>
  </sheetData>
  <autoFilter ref="A9:F54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4 D11:D16">
    <cfRule type="cellIs" dxfId="2" priority="1" stopIfTrue="1" operator="equal">
      <formula>0</formula>
    </cfRule>
  </conditionalFormatting>
  <conditionalFormatting sqref="B17:D19">
    <cfRule type="cellIs" dxfId="1" priority="7" stopIfTrue="1" operator="equal">
      <formula>0</formula>
    </cfRule>
  </conditionalFormatting>
  <conditionalFormatting sqref="B21:D23">
    <cfRule type="cellIs" dxfId="0" priority="4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4"/>
  <sheetViews>
    <sheetView topLeftCell="A29" workbookViewId="0">
      <selection activeCell="C28" sqref="C28:C31"/>
    </sheetView>
  </sheetViews>
  <sheetFormatPr defaultColWidth="8.90625" defaultRowHeight="14.5"/>
  <cols>
    <col min="1" max="1" width="5.6328125" style="73" customWidth="1"/>
    <col min="2" max="2" width="38.90625" style="72" customWidth="1"/>
    <col min="3" max="3" width="9.54296875" style="72" customWidth="1"/>
    <col min="4" max="4" width="10.6328125" style="72" customWidth="1"/>
    <col min="5" max="5" width="13.6328125" style="72" customWidth="1"/>
    <col min="6" max="6" width="14" style="72" bestFit="1" customWidth="1"/>
    <col min="7" max="7" width="21.81640625" style="72" customWidth="1"/>
    <col min="8" max="16384" width="8.90625" style="72"/>
  </cols>
  <sheetData>
    <row r="1" spans="1:235" ht="18" customHeight="1">
      <c r="A1" s="258" t="s">
        <v>0</v>
      </c>
      <c r="B1" s="296" t="s">
        <v>202</v>
      </c>
      <c r="C1" s="296"/>
      <c r="D1" s="296"/>
      <c r="E1" s="296"/>
      <c r="F1" s="296"/>
    </row>
    <row r="2" spans="1:235" ht="16">
      <c r="A2" s="298" t="s">
        <v>49</v>
      </c>
      <c r="B2" s="298"/>
      <c r="C2" s="298"/>
      <c r="D2" s="298"/>
      <c r="E2" s="298"/>
      <c r="F2" s="298"/>
    </row>
    <row r="3" spans="1:235">
      <c r="B3" s="74"/>
      <c r="C3" s="74"/>
      <c r="D3" s="74"/>
      <c r="E3" s="74"/>
    </row>
    <row r="4" spans="1:235" ht="16">
      <c r="B4" s="299" t="s">
        <v>70</v>
      </c>
      <c r="C4" s="299"/>
      <c r="D4" s="299"/>
      <c r="E4" s="299"/>
      <c r="F4" s="299"/>
    </row>
    <row r="6" spans="1:235" s="75" customFormat="1" ht="29.25" customHeight="1">
      <c r="A6" s="306" t="s">
        <v>20</v>
      </c>
      <c r="B6" s="304" t="s">
        <v>21</v>
      </c>
      <c r="C6" s="304" t="s">
        <v>22</v>
      </c>
      <c r="D6" s="304" t="s">
        <v>24</v>
      </c>
      <c r="E6" s="305" t="s">
        <v>36</v>
      </c>
      <c r="F6" s="304" t="s">
        <v>37</v>
      </c>
      <c r="G6" s="304" t="s">
        <v>38</v>
      </c>
    </row>
    <row r="7" spans="1:235" s="75" customFormat="1" ht="15" customHeight="1">
      <c r="A7" s="306"/>
      <c r="B7" s="304"/>
      <c r="C7" s="304"/>
      <c r="D7" s="304"/>
      <c r="E7" s="305"/>
      <c r="F7" s="304"/>
      <c r="G7" s="304"/>
    </row>
    <row r="8" spans="1:235" s="75" customFormat="1" ht="16">
      <c r="A8" s="263">
        <v>1</v>
      </c>
      <c r="B8" s="261">
        <v>2</v>
      </c>
      <c r="C8" s="261">
        <v>3</v>
      </c>
      <c r="D8" s="261">
        <v>4</v>
      </c>
      <c r="E8" s="93">
        <v>5</v>
      </c>
      <c r="F8" s="93">
        <v>6</v>
      </c>
      <c r="G8" s="87">
        <v>7</v>
      </c>
    </row>
    <row r="9" spans="1:235">
      <c r="A9" s="79"/>
      <c r="B9" s="79" t="s">
        <v>50</v>
      </c>
      <c r="C9" s="79"/>
      <c r="D9" s="79"/>
      <c r="E9" s="79"/>
      <c r="F9" s="79"/>
      <c r="G9" s="80"/>
    </row>
    <row r="10" spans="1:235" s="76" customFormat="1" ht="48">
      <c r="A10" s="202">
        <v>1</v>
      </c>
      <c r="B10" s="161" t="s">
        <v>57</v>
      </c>
      <c r="C10" s="162" t="s">
        <v>51</v>
      </c>
      <c r="D10" s="165">
        <v>1</v>
      </c>
      <c r="E10" s="165"/>
      <c r="F10" s="165"/>
      <c r="G10" s="70" t="s">
        <v>42</v>
      </c>
    </row>
    <row r="11" spans="1:235" s="77" customFormat="1" ht="38.25" customHeight="1">
      <c r="A11" s="203">
        <v>2</v>
      </c>
      <c r="B11" s="163" t="s">
        <v>58</v>
      </c>
      <c r="C11" s="164" t="s">
        <v>52</v>
      </c>
      <c r="D11" s="165">
        <v>1</v>
      </c>
      <c r="E11" s="165"/>
      <c r="F11" s="165"/>
      <c r="G11" s="70" t="s">
        <v>42</v>
      </c>
    </row>
    <row r="12" spans="1:235" s="45" customFormat="1" ht="16">
      <c r="A12" s="202">
        <v>3</v>
      </c>
      <c r="B12" s="86" t="s">
        <v>54</v>
      </c>
      <c r="C12" s="87" t="s">
        <v>51</v>
      </c>
      <c r="D12" s="165">
        <v>1</v>
      </c>
      <c r="E12" s="165"/>
      <c r="F12" s="165"/>
      <c r="G12" s="106"/>
      <c r="H12" s="53"/>
      <c r="I12" s="53"/>
      <c r="J12" s="53"/>
      <c r="K12" s="53"/>
      <c r="L12" s="53"/>
      <c r="M12" s="53"/>
      <c r="N12" s="53"/>
      <c r="O12" s="53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</row>
    <row r="13" spans="1:235" s="76" customFormat="1" ht="16">
      <c r="A13" s="203">
        <v>4</v>
      </c>
      <c r="B13" s="86" t="s">
        <v>86</v>
      </c>
      <c r="C13" s="87" t="s">
        <v>51</v>
      </c>
      <c r="D13" s="165">
        <v>1</v>
      </c>
      <c r="E13" s="165"/>
      <c r="F13" s="165"/>
      <c r="G13" s="80"/>
    </row>
    <row r="14" spans="1:235" s="76" customFormat="1" ht="26" customHeight="1">
      <c r="A14" s="202"/>
      <c r="B14" s="162" t="s">
        <v>85</v>
      </c>
      <c r="C14" s="162"/>
      <c r="D14" s="165"/>
      <c r="E14" s="165"/>
      <c r="F14" s="165"/>
      <c r="G14" s="80"/>
    </row>
    <row r="15" spans="1:235" s="76" customFormat="1" ht="80">
      <c r="A15" s="202">
        <v>5</v>
      </c>
      <c r="B15" s="86" t="s">
        <v>84</v>
      </c>
      <c r="C15" s="87" t="s">
        <v>4</v>
      </c>
      <c r="D15" s="165">
        <v>15</v>
      </c>
      <c r="E15" s="165"/>
      <c r="F15" s="165"/>
      <c r="G15" s="80"/>
    </row>
    <row r="16" spans="1:235" s="76" customFormat="1" ht="32">
      <c r="A16" s="204" t="s">
        <v>122</v>
      </c>
      <c r="B16" s="86" t="s">
        <v>83</v>
      </c>
      <c r="C16" s="87" t="s">
        <v>4</v>
      </c>
      <c r="D16" s="165">
        <v>13.935</v>
      </c>
      <c r="E16" s="165"/>
      <c r="F16" s="165"/>
      <c r="G16" s="80"/>
    </row>
    <row r="17" spans="1:9" s="76" customFormat="1" ht="16">
      <c r="A17" s="204" t="s">
        <v>123</v>
      </c>
      <c r="B17" s="86" t="s">
        <v>82</v>
      </c>
      <c r="C17" s="87" t="s">
        <v>51</v>
      </c>
      <c r="D17" s="165">
        <v>15</v>
      </c>
      <c r="E17" s="165"/>
      <c r="F17" s="165"/>
      <c r="G17" s="80"/>
    </row>
    <row r="18" spans="1:9" s="76" customFormat="1" ht="16">
      <c r="A18" s="204" t="s">
        <v>124</v>
      </c>
      <c r="B18" s="166" t="s">
        <v>81</v>
      </c>
      <c r="C18" s="167" t="s">
        <v>51</v>
      </c>
      <c r="D18" s="165">
        <v>2</v>
      </c>
      <c r="E18" s="165"/>
      <c r="F18" s="165"/>
      <c r="G18" s="80"/>
    </row>
    <row r="19" spans="1:9" s="76" customFormat="1" ht="16">
      <c r="A19" s="204" t="s">
        <v>125</v>
      </c>
      <c r="B19" s="166" t="s">
        <v>80</v>
      </c>
      <c r="C19" s="167" t="s">
        <v>51</v>
      </c>
      <c r="D19" s="165">
        <v>5</v>
      </c>
      <c r="E19" s="165"/>
      <c r="F19" s="165"/>
      <c r="G19" s="80"/>
    </row>
    <row r="20" spans="1:9" s="76" customFormat="1" ht="16">
      <c r="A20" s="204" t="s">
        <v>126</v>
      </c>
      <c r="B20" s="166" t="s">
        <v>79</v>
      </c>
      <c r="C20" s="167" t="s">
        <v>51</v>
      </c>
      <c r="D20" s="165">
        <v>5</v>
      </c>
      <c r="E20" s="165"/>
      <c r="F20" s="165"/>
      <c r="G20" s="80"/>
    </row>
    <row r="21" spans="1:9" s="76" customFormat="1" ht="16">
      <c r="A21" s="202">
        <v>6</v>
      </c>
      <c r="B21" s="86" t="s">
        <v>78</v>
      </c>
      <c r="C21" s="87" t="s">
        <v>56</v>
      </c>
      <c r="D21" s="165">
        <v>36.424000000000007</v>
      </c>
      <c r="E21" s="165"/>
      <c r="F21" s="165"/>
      <c r="G21" s="80"/>
      <c r="H21" s="76">
        <v>78.918764960000019</v>
      </c>
      <c r="I21" s="251">
        <f>H21/D21</f>
        <v>2.166669365253679</v>
      </c>
    </row>
    <row r="22" spans="1:9" s="76" customFormat="1" ht="26" customHeight="1">
      <c r="A22" s="202"/>
      <c r="B22" s="168" t="s">
        <v>77</v>
      </c>
      <c r="C22" s="87"/>
      <c r="D22" s="165"/>
      <c r="E22" s="165"/>
      <c r="F22" s="165"/>
      <c r="G22" s="80"/>
    </row>
    <row r="23" spans="1:9" s="76" customFormat="1" ht="32">
      <c r="A23" s="202">
        <v>7</v>
      </c>
      <c r="B23" s="86" t="s">
        <v>76</v>
      </c>
      <c r="C23" s="87" t="s">
        <v>4</v>
      </c>
      <c r="D23" s="165">
        <v>6</v>
      </c>
      <c r="E23" s="165"/>
      <c r="F23" s="165"/>
      <c r="G23" s="80"/>
    </row>
    <row r="24" spans="1:9" s="76" customFormat="1" ht="39" customHeight="1">
      <c r="A24" s="202">
        <v>8</v>
      </c>
      <c r="B24" s="86" t="s">
        <v>74</v>
      </c>
      <c r="C24" s="87" t="s">
        <v>51</v>
      </c>
      <c r="D24" s="165">
        <v>2</v>
      </c>
      <c r="E24" s="165"/>
      <c r="F24" s="165"/>
      <c r="G24" s="80"/>
    </row>
    <row r="25" spans="1:9" s="76" customFormat="1" ht="39" customHeight="1">
      <c r="A25" s="202">
        <v>9</v>
      </c>
      <c r="B25" s="86" t="s">
        <v>75</v>
      </c>
      <c r="C25" s="87" t="s">
        <v>51</v>
      </c>
      <c r="D25" s="165">
        <v>2</v>
      </c>
      <c r="E25" s="165"/>
      <c r="F25" s="165"/>
      <c r="G25" s="80"/>
    </row>
    <row r="26" spans="1:9" s="76" customFormat="1" ht="26" customHeight="1">
      <c r="A26" s="202">
        <v>10</v>
      </c>
      <c r="B26" s="86" t="s">
        <v>73</v>
      </c>
      <c r="C26" s="87" t="s">
        <v>51</v>
      </c>
      <c r="D26" s="165">
        <v>2</v>
      </c>
      <c r="E26" s="165"/>
      <c r="F26" s="165"/>
      <c r="G26" s="80"/>
    </row>
    <row r="27" spans="1:9" s="76" customFormat="1" ht="26" customHeight="1">
      <c r="A27" s="202">
        <v>11</v>
      </c>
      <c r="B27" s="86" t="s">
        <v>72</v>
      </c>
      <c r="C27" s="87" t="s">
        <v>51</v>
      </c>
      <c r="D27" s="165">
        <v>2</v>
      </c>
      <c r="E27" s="165"/>
      <c r="F27" s="165"/>
      <c r="G27" s="80"/>
    </row>
    <row r="28" spans="1:9" ht="16">
      <c r="A28" s="202"/>
      <c r="B28" s="205" t="s">
        <v>71</v>
      </c>
      <c r="C28" s="160"/>
      <c r="D28" s="206"/>
      <c r="E28" s="207"/>
      <c r="F28" s="262"/>
      <c r="G28" s="80"/>
    </row>
    <row r="29" spans="1:9" ht="16">
      <c r="A29" s="263"/>
      <c r="B29" s="94" t="s">
        <v>5</v>
      </c>
      <c r="C29" s="95"/>
      <c r="D29" s="96"/>
      <c r="E29" s="97"/>
      <c r="F29" s="98"/>
      <c r="G29" s="99"/>
    </row>
    <row r="30" spans="1:9" ht="16">
      <c r="A30" s="263"/>
      <c r="B30" s="94" t="s">
        <v>1</v>
      </c>
      <c r="C30" s="100"/>
      <c r="D30" s="101"/>
      <c r="E30" s="100"/>
      <c r="F30" s="98"/>
      <c r="G30" s="102"/>
    </row>
    <row r="31" spans="1:9" ht="16">
      <c r="A31" s="263"/>
      <c r="B31" s="94" t="s">
        <v>23</v>
      </c>
      <c r="C31" s="95"/>
      <c r="D31" s="101"/>
      <c r="E31" s="100"/>
      <c r="F31" s="98"/>
      <c r="G31" s="87"/>
    </row>
    <row r="32" spans="1:9" ht="16">
      <c r="A32" s="263"/>
      <c r="B32" s="94" t="s">
        <v>1</v>
      </c>
      <c r="C32" s="100"/>
      <c r="D32" s="104"/>
      <c r="E32" s="105"/>
      <c r="F32" s="98"/>
      <c r="G32" s="87"/>
    </row>
    <row r="33" spans="1:7" ht="16">
      <c r="A33" s="263"/>
      <c r="B33" s="94" t="s">
        <v>13</v>
      </c>
      <c r="C33" s="95">
        <v>0.18</v>
      </c>
      <c r="D33" s="100"/>
      <c r="E33" s="106"/>
      <c r="F33" s="98"/>
      <c r="G33" s="87"/>
    </row>
    <row r="34" spans="1:7" ht="16">
      <c r="A34" s="263"/>
      <c r="B34" s="103" t="s">
        <v>14</v>
      </c>
      <c r="C34" s="100"/>
      <c r="D34" s="100"/>
      <c r="E34" s="106"/>
      <c r="F34" s="98"/>
      <c r="G34" s="87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09"/>
  <sheetViews>
    <sheetView topLeftCell="A71" workbookViewId="0">
      <selection activeCell="C72" sqref="C72:C75"/>
    </sheetView>
  </sheetViews>
  <sheetFormatPr defaultRowHeight="16"/>
  <cols>
    <col min="1" max="1" width="4.6328125" style="125" customWidth="1"/>
    <col min="2" max="2" width="34.08984375" style="3" customWidth="1"/>
    <col min="3" max="3" width="8.453125" style="126" customWidth="1"/>
    <col min="4" max="4" width="15" style="45" bestFit="1" customWidth="1"/>
    <col min="5" max="5" width="13.453125" style="3" bestFit="1" customWidth="1"/>
    <col min="6" max="6" width="20.08984375" style="45" bestFit="1" customWidth="1"/>
    <col min="7" max="7" width="27.90625" style="3" customWidth="1"/>
    <col min="8" max="8" width="9.08984375" style="3" customWidth="1"/>
    <col min="9" max="9" width="10.90625" style="3" bestFit="1" customWidth="1"/>
    <col min="10" max="47" width="8.90625" style="3"/>
    <col min="48" max="240" width="8.90625" style="45"/>
    <col min="241" max="241" width="4.6328125" style="45" customWidth="1"/>
    <col min="242" max="242" width="12.08984375" style="45" customWidth="1"/>
    <col min="243" max="243" width="37.54296875" style="45" customWidth="1"/>
    <col min="244" max="244" width="8.54296875" style="45" customWidth="1"/>
    <col min="245" max="245" width="9.453125" style="45" customWidth="1"/>
    <col min="246" max="246" width="12.54296875" style="45" bestFit="1" customWidth="1"/>
    <col min="247" max="247" width="11.36328125" style="45" customWidth="1"/>
    <col min="248" max="248" width="12.08984375" style="45" customWidth="1"/>
    <col min="249" max="249" width="10.453125" style="45" customWidth="1"/>
    <col min="250" max="250" width="11.08984375" style="45" customWidth="1"/>
    <col min="251" max="251" width="10.36328125" style="45" customWidth="1"/>
    <col min="252" max="252" width="11" style="45" customWidth="1"/>
    <col min="253" max="253" width="14.90625" style="45" customWidth="1"/>
    <col min="254" max="254" width="8.90625" style="45"/>
    <col min="255" max="255" width="9.54296875" style="45" bestFit="1" customWidth="1"/>
    <col min="256" max="496" width="8.90625" style="45"/>
    <col min="497" max="497" width="4.6328125" style="45" customWidth="1"/>
    <col min="498" max="498" width="12.08984375" style="45" customWidth="1"/>
    <col min="499" max="499" width="37.54296875" style="45" customWidth="1"/>
    <col min="500" max="500" width="8.54296875" style="45" customWidth="1"/>
    <col min="501" max="501" width="9.453125" style="45" customWidth="1"/>
    <col min="502" max="502" width="12.54296875" style="45" bestFit="1" customWidth="1"/>
    <col min="503" max="503" width="11.36328125" style="45" customWidth="1"/>
    <col min="504" max="504" width="12.08984375" style="45" customWidth="1"/>
    <col min="505" max="505" width="10.453125" style="45" customWidth="1"/>
    <col min="506" max="506" width="11.08984375" style="45" customWidth="1"/>
    <col min="507" max="507" width="10.36328125" style="45" customWidth="1"/>
    <col min="508" max="508" width="11" style="45" customWidth="1"/>
    <col min="509" max="509" width="14.90625" style="45" customWidth="1"/>
    <col min="510" max="510" width="8.90625" style="45"/>
    <col min="511" max="511" width="9.54296875" style="45" bestFit="1" customWidth="1"/>
    <col min="512" max="752" width="8.90625" style="45"/>
    <col min="753" max="753" width="4.6328125" style="45" customWidth="1"/>
    <col min="754" max="754" width="12.08984375" style="45" customWidth="1"/>
    <col min="755" max="755" width="37.54296875" style="45" customWidth="1"/>
    <col min="756" max="756" width="8.54296875" style="45" customWidth="1"/>
    <col min="757" max="757" width="9.453125" style="45" customWidth="1"/>
    <col min="758" max="758" width="12.54296875" style="45" bestFit="1" customWidth="1"/>
    <col min="759" max="759" width="11.36328125" style="45" customWidth="1"/>
    <col min="760" max="760" width="12.08984375" style="45" customWidth="1"/>
    <col min="761" max="761" width="10.453125" style="45" customWidth="1"/>
    <col min="762" max="762" width="11.08984375" style="45" customWidth="1"/>
    <col min="763" max="763" width="10.36328125" style="45" customWidth="1"/>
    <col min="764" max="764" width="11" style="45" customWidth="1"/>
    <col min="765" max="765" width="14.90625" style="45" customWidth="1"/>
    <col min="766" max="766" width="8.90625" style="45"/>
    <col min="767" max="767" width="9.54296875" style="45" bestFit="1" customWidth="1"/>
    <col min="768" max="1008" width="8.90625" style="45"/>
    <col min="1009" max="1009" width="4.6328125" style="45" customWidth="1"/>
    <col min="1010" max="1010" width="12.08984375" style="45" customWidth="1"/>
    <col min="1011" max="1011" width="37.54296875" style="45" customWidth="1"/>
    <col min="1012" max="1012" width="8.54296875" style="45" customWidth="1"/>
    <col min="1013" max="1013" width="9.453125" style="45" customWidth="1"/>
    <col min="1014" max="1014" width="12.54296875" style="45" bestFit="1" customWidth="1"/>
    <col min="1015" max="1015" width="11.36328125" style="45" customWidth="1"/>
    <col min="1016" max="1016" width="12.08984375" style="45" customWidth="1"/>
    <col min="1017" max="1017" width="10.453125" style="45" customWidth="1"/>
    <col min="1018" max="1018" width="11.08984375" style="45" customWidth="1"/>
    <col min="1019" max="1019" width="10.36328125" style="45" customWidth="1"/>
    <col min="1020" max="1020" width="11" style="45" customWidth="1"/>
    <col min="1021" max="1021" width="14.90625" style="45" customWidth="1"/>
    <col min="1022" max="1022" width="8.90625" style="45"/>
    <col min="1023" max="1023" width="9.54296875" style="45" bestFit="1" customWidth="1"/>
    <col min="1024" max="1264" width="8.90625" style="45"/>
    <col min="1265" max="1265" width="4.6328125" style="45" customWidth="1"/>
    <col min="1266" max="1266" width="12.08984375" style="45" customWidth="1"/>
    <col min="1267" max="1267" width="37.54296875" style="45" customWidth="1"/>
    <col min="1268" max="1268" width="8.54296875" style="45" customWidth="1"/>
    <col min="1269" max="1269" width="9.453125" style="45" customWidth="1"/>
    <col min="1270" max="1270" width="12.54296875" style="45" bestFit="1" customWidth="1"/>
    <col min="1271" max="1271" width="11.36328125" style="45" customWidth="1"/>
    <col min="1272" max="1272" width="12.08984375" style="45" customWidth="1"/>
    <col min="1273" max="1273" width="10.453125" style="45" customWidth="1"/>
    <col min="1274" max="1274" width="11.08984375" style="45" customWidth="1"/>
    <col min="1275" max="1275" width="10.36328125" style="45" customWidth="1"/>
    <col min="1276" max="1276" width="11" style="45" customWidth="1"/>
    <col min="1277" max="1277" width="14.90625" style="45" customWidth="1"/>
    <col min="1278" max="1278" width="8.90625" style="45"/>
    <col min="1279" max="1279" width="9.54296875" style="45" bestFit="1" customWidth="1"/>
    <col min="1280" max="1520" width="8.90625" style="45"/>
    <col min="1521" max="1521" width="4.6328125" style="45" customWidth="1"/>
    <col min="1522" max="1522" width="12.08984375" style="45" customWidth="1"/>
    <col min="1523" max="1523" width="37.54296875" style="45" customWidth="1"/>
    <col min="1524" max="1524" width="8.54296875" style="45" customWidth="1"/>
    <col min="1525" max="1525" width="9.453125" style="45" customWidth="1"/>
    <col min="1526" max="1526" width="12.54296875" style="45" bestFit="1" customWidth="1"/>
    <col min="1527" max="1527" width="11.36328125" style="45" customWidth="1"/>
    <col min="1528" max="1528" width="12.08984375" style="45" customWidth="1"/>
    <col min="1529" max="1529" width="10.453125" style="45" customWidth="1"/>
    <col min="1530" max="1530" width="11.08984375" style="45" customWidth="1"/>
    <col min="1531" max="1531" width="10.36328125" style="45" customWidth="1"/>
    <col min="1532" max="1532" width="11" style="45" customWidth="1"/>
    <col min="1533" max="1533" width="14.90625" style="45" customWidth="1"/>
    <col min="1534" max="1534" width="8.90625" style="45"/>
    <col min="1535" max="1535" width="9.54296875" style="45" bestFit="1" customWidth="1"/>
    <col min="1536" max="1776" width="8.90625" style="45"/>
    <col min="1777" max="1777" width="4.6328125" style="45" customWidth="1"/>
    <col min="1778" max="1778" width="12.08984375" style="45" customWidth="1"/>
    <col min="1779" max="1779" width="37.54296875" style="45" customWidth="1"/>
    <col min="1780" max="1780" width="8.54296875" style="45" customWidth="1"/>
    <col min="1781" max="1781" width="9.453125" style="45" customWidth="1"/>
    <col min="1782" max="1782" width="12.54296875" style="45" bestFit="1" customWidth="1"/>
    <col min="1783" max="1783" width="11.36328125" style="45" customWidth="1"/>
    <col min="1784" max="1784" width="12.08984375" style="45" customWidth="1"/>
    <col min="1785" max="1785" width="10.453125" style="45" customWidth="1"/>
    <col min="1786" max="1786" width="11.08984375" style="45" customWidth="1"/>
    <col min="1787" max="1787" width="10.36328125" style="45" customWidth="1"/>
    <col min="1788" max="1788" width="11" style="45" customWidth="1"/>
    <col min="1789" max="1789" width="14.90625" style="45" customWidth="1"/>
    <col min="1790" max="1790" width="8.90625" style="45"/>
    <col min="1791" max="1791" width="9.54296875" style="45" bestFit="1" customWidth="1"/>
    <col min="1792" max="2032" width="8.90625" style="45"/>
    <col min="2033" max="2033" width="4.6328125" style="45" customWidth="1"/>
    <col min="2034" max="2034" width="12.08984375" style="45" customWidth="1"/>
    <col min="2035" max="2035" width="37.54296875" style="45" customWidth="1"/>
    <col min="2036" max="2036" width="8.54296875" style="45" customWidth="1"/>
    <col min="2037" max="2037" width="9.453125" style="45" customWidth="1"/>
    <col min="2038" max="2038" width="12.54296875" style="45" bestFit="1" customWidth="1"/>
    <col min="2039" max="2039" width="11.36328125" style="45" customWidth="1"/>
    <col min="2040" max="2040" width="12.08984375" style="45" customWidth="1"/>
    <col min="2041" max="2041" width="10.453125" style="45" customWidth="1"/>
    <col min="2042" max="2042" width="11.08984375" style="45" customWidth="1"/>
    <col min="2043" max="2043" width="10.36328125" style="45" customWidth="1"/>
    <col min="2044" max="2044" width="11" style="45" customWidth="1"/>
    <col min="2045" max="2045" width="14.90625" style="45" customWidth="1"/>
    <col min="2046" max="2046" width="8.90625" style="45"/>
    <col min="2047" max="2047" width="9.54296875" style="45" bestFit="1" customWidth="1"/>
    <col min="2048" max="2288" width="8.90625" style="45"/>
    <col min="2289" max="2289" width="4.6328125" style="45" customWidth="1"/>
    <col min="2290" max="2290" width="12.08984375" style="45" customWidth="1"/>
    <col min="2291" max="2291" width="37.54296875" style="45" customWidth="1"/>
    <col min="2292" max="2292" width="8.54296875" style="45" customWidth="1"/>
    <col min="2293" max="2293" width="9.453125" style="45" customWidth="1"/>
    <col min="2294" max="2294" width="12.54296875" style="45" bestFit="1" customWidth="1"/>
    <col min="2295" max="2295" width="11.36328125" style="45" customWidth="1"/>
    <col min="2296" max="2296" width="12.08984375" style="45" customWidth="1"/>
    <col min="2297" max="2297" width="10.453125" style="45" customWidth="1"/>
    <col min="2298" max="2298" width="11.08984375" style="45" customWidth="1"/>
    <col min="2299" max="2299" width="10.36328125" style="45" customWidth="1"/>
    <col min="2300" max="2300" width="11" style="45" customWidth="1"/>
    <col min="2301" max="2301" width="14.90625" style="45" customWidth="1"/>
    <col min="2302" max="2302" width="8.90625" style="45"/>
    <col min="2303" max="2303" width="9.54296875" style="45" bestFit="1" customWidth="1"/>
    <col min="2304" max="2544" width="8.90625" style="45"/>
    <col min="2545" max="2545" width="4.6328125" style="45" customWidth="1"/>
    <col min="2546" max="2546" width="12.08984375" style="45" customWidth="1"/>
    <col min="2547" max="2547" width="37.54296875" style="45" customWidth="1"/>
    <col min="2548" max="2548" width="8.54296875" style="45" customWidth="1"/>
    <col min="2549" max="2549" width="9.453125" style="45" customWidth="1"/>
    <col min="2550" max="2550" width="12.54296875" style="45" bestFit="1" customWidth="1"/>
    <col min="2551" max="2551" width="11.36328125" style="45" customWidth="1"/>
    <col min="2552" max="2552" width="12.08984375" style="45" customWidth="1"/>
    <col min="2553" max="2553" width="10.453125" style="45" customWidth="1"/>
    <col min="2554" max="2554" width="11.08984375" style="45" customWidth="1"/>
    <col min="2555" max="2555" width="10.36328125" style="45" customWidth="1"/>
    <col min="2556" max="2556" width="11" style="45" customWidth="1"/>
    <col min="2557" max="2557" width="14.90625" style="45" customWidth="1"/>
    <col min="2558" max="2558" width="8.90625" style="45"/>
    <col min="2559" max="2559" width="9.54296875" style="45" bestFit="1" customWidth="1"/>
    <col min="2560" max="2800" width="8.90625" style="45"/>
    <col min="2801" max="2801" width="4.6328125" style="45" customWidth="1"/>
    <col min="2802" max="2802" width="12.08984375" style="45" customWidth="1"/>
    <col min="2803" max="2803" width="37.54296875" style="45" customWidth="1"/>
    <col min="2804" max="2804" width="8.54296875" style="45" customWidth="1"/>
    <col min="2805" max="2805" width="9.453125" style="45" customWidth="1"/>
    <col min="2806" max="2806" width="12.54296875" style="45" bestFit="1" customWidth="1"/>
    <col min="2807" max="2807" width="11.36328125" style="45" customWidth="1"/>
    <col min="2808" max="2808" width="12.08984375" style="45" customWidth="1"/>
    <col min="2809" max="2809" width="10.453125" style="45" customWidth="1"/>
    <col min="2810" max="2810" width="11.08984375" style="45" customWidth="1"/>
    <col min="2811" max="2811" width="10.36328125" style="45" customWidth="1"/>
    <col min="2812" max="2812" width="11" style="45" customWidth="1"/>
    <col min="2813" max="2813" width="14.90625" style="45" customWidth="1"/>
    <col min="2814" max="2814" width="8.90625" style="45"/>
    <col min="2815" max="2815" width="9.54296875" style="45" bestFit="1" customWidth="1"/>
    <col min="2816" max="3056" width="8.90625" style="45"/>
    <col min="3057" max="3057" width="4.6328125" style="45" customWidth="1"/>
    <col min="3058" max="3058" width="12.08984375" style="45" customWidth="1"/>
    <col min="3059" max="3059" width="37.54296875" style="45" customWidth="1"/>
    <col min="3060" max="3060" width="8.54296875" style="45" customWidth="1"/>
    <col min="3061" max="3061" width="9.453125" style="45" customWidth="1"/>
    <col min="3062" max="3062" width="12.54296875" style="45" bestFit="1" customWidth="1"/>
    <col min="3063" max="3063" width="11.36328125" style="45" customWidth="1"/>
    <col min="3064" max="3064" width="12.08984375" style="45" customWidth="1"/>
    <col min="3065" max="3065" width="10.453125" style="45" customWidth="1"/>
    <col min="3066" max="3066" width="11.08984375" style="45" customWidth="1"/>
    <col min="3067" max="3067" width="10.36328125" style="45" customWidth="1"/>
    <col min="3068" max="3068" width="11" style="45" customWidth="1"/>
    <col min="3069" max="3069" width="14.90625" style="45" customWidth="1"/>
    <col min="3070" max="3070" width="8.90625" style="45"/>
    <col min="3071" max="3071" width="9.54296875" style="45" bestFit="1" customWidth="1"/>
    <col min="3072" max="3312" width="8.90625" style="45"/>
    <col min="3313" max="3313" width="4.6328125" style="45" customWidth="1"/>
    <col min="3314" max="3314" width="12.08984375" style="45" customWidth="1"/>
    <col min="3315" max="3315" width="37.54296875" style="45" customWidth="1"/>
    <col min="3316" max="3316" width="8.54296875" style="45" customWidth="1"/>
    <col min="3317" max="3317" width="9.453125" style="45" customWidth="1"/>
    <col min="3318" max="3318" width="12.54296875" style="45" bestFit="1" customWidth="1"/>
    <col min="3319" max="3319" width="11.36328125" style="45" customWidth="1"/>
    <col min="3320" max="3320" width="12.08984375" style="45" customWidth="1"/>
    <col min="3321" max="3321" width="10.453125" style="45" customWidth="1"/>
    <col min="3322" max="3322" width="11.08984375" style="45" customWidth="1"/>
    <col min="3323" max="3323" width="10.36328125" style="45" customWidth="1"/>
    <col min="3324" max="3324" width="11" style="45" customWidth="1"/>
    <col min="3325" max="3325" width="14.90625" style="45" customWidth="1"/>
    <col min="3326" max="3326" width="8.90625" style="45"/>
    <col min="3327" max="3327" width="9.54296875" style="45" bestFit="1" customWidth="1"/>
    <col min="3328" max="3568" width="8.90625" style="45"/>
    <col min="3569" max="3569" width="4.6328125" style="45" customWidth="1"/>
    <col min="3570" max="3570" width="12.08984375" style="45" customWidth="1"/>
    <col min="3571" max="3571" width="37.54296875" style="45" customWidth="1"/>
    <col min="3572" max="3572" width="8.54296875" style="45" customWidth="1"/>
    <col min="3573" max="3573" width="9.453125" style="45" customWidth="1"/>
    <col min="3574" max="3574" width="12.54296875" style="45" bestFit="1" customWidth="1"/>
    <col min="3575" max="3575" width="11.36328125" style="45" customWidth="1"/>
    <col min="3576" max="3576" width="12.08984375" style="45" customWidth="1"/>
    <col min="3577" max="3577" width="10.453125" style="45" customWidth="1"/>
    <col min="3578" max="3578" width="11.08984375" style="45" customWidth="1"/>
    <col min="3579" max="3579" width="10.36328125" style="45" customWidth="1"/>
    <col min="3580" max="3580" width="11" style="45" customWidth="1"/>
    <col min="3581" max="3581" width="14.90625" style="45" customWidth="1"/>
    <col min="3582" max="3582" width="8.90625" style="45"/>
    <col min="3583" max="3583" width="9.54296875" style="45" bestFit="1" customWidth="1"/>
    <col min="3584" max="3824" width="8.90625" style="45"/>
    <col min="3825" max="3825" width="4.6328125" style="45" customWidth="1"/>
    <col min="3826" max="3826" width="12.08984375" style="45" customWidth="1"/>
    <col min="3827" max="3827" width="37.54296875" style="45" customWidth="1"/>
    <col min="3828" max="3828" width="8.54296875" style="45" customWidth="1"/>
    <col min="3829" max="3829" width="9.453125" style="45" customWidth="1"/>
    <col min="3830" max="3830" width="12.54296875" style="45" bestFit="1" customWidth="1"/>
    <col min="3831" max="3831" width="11.36328125" style="45" customWidth="1"/>
    <col min="3832" max="3832" width="12.08984375" style="45" customWidth="1"/>
    <col min="3833" max="3833" width="10.453125" style="45" customWidth="1"/>
    <col min="3834" max="3834" width="11.08984375" style="45" customWidth="1"/>
    <col min="3835" max="3835" width="10.36328125" style="45" customWidth="1"/>
    <col min="3836" max="3836" width="11" style="45" customWidth="1"/>
    <col min="3837" max="3837" width="14.90625" style="45" customWidth="1"/>
    <col min="3838" max="3838" width="8.90625" style="45"/>
    <col min="3839" max="3839" width="9.54296875" style="45" bestFit="1" customWidth="1"/>
    <col min="3840" max="4080" width="8.90625" style="45"/>
    <col min="4081" max="4081" width="4.6328125" style="45" customWidth="1"/>
    <col min="4082" max="4082" width="12.08984375" style="45" customWidth="1"/>
    <col min="4083" max="4083" width="37.54296875" style="45" customWidth="1"/>
    <col min="4084" max="4084" width="8.54296875" style="45" customWidth="1"/>
    <col min="4085" max="4085" width="9.453125" style="45" customWidth="1"/>
    <col min="4086" max="4086" width="12.54296875" style="45" bestFit="1" customWidth="1"/>
    <col min="4087" max="4087" width="11.36328125" style="45" customWidth="1"/>
    <col min="4088" max="4088" width="12.08984375" style="45" customWidth="1"/>
    <col min="4089" max="4089" width="10.453125" style="45" customWidth="1"/>
    <col min="4090" max="4090" width="11.08984375" style="45" customWidth="1"/>
    <col min="4091" max="4091" width="10.36328125" style="45" customWidth="1"/>
    <col min="4092" max="4092" width="11" style="45" customWidth="1"/>
    <col min="4093" max="4093" width="14.90625" style="45" customWidth="1"/>
    <col min="4094" max="4094" width="8.90625" style="45"/>
    <col min="4095" max="4095" width="9.54296875" style="45" bestFit="1" customWidth="1"/>
    <col min="4096" max="4336" width="8.90625" style="45"/>
    <col min="4337" max="4337" width="4.6328125" style="45" customWidth="1"/>
    <col min="4338" max="4338" width="12.08984375" style="45" customWidth="1"/>
    <col min="4339" max="4339" width="37.54296875" style="45" customWidth="1"/>
    <col min="4340" max="4340" width="8.54296875" style="45" customWidth="1"/>
    <col min="4341" max="4341" width="9.453125" style="45" customWidth="1"/>
    <col min="4342" max="4342" width="12.54296875" style="45" bestFit="1" customWidth="1"/>
    <col min="4343" max="4343" width="11.36328125" style="45" customWidth="1"/>
    <col min="4344" max="4344" width="12.08984375" style="45" customWidth="1"/>
    <col min="4345" max="4345" width="10.453125" style="45" customWidth="1"/>
    <col min="4346" max="4346" width="11.08984375" style="45" customWidth="1"/>
    <col min="4347" max="4347" width="10.36328125" style="45" customWidth="1"/>
    <col min="4348" max="4348" width="11" style="45" customWidth="1"/>
    <col min="4349" max="4349" width="14.90625" style="45" customWidth="1"/>
    <col min="4350" max="4350" width="8.90625" style="45"/>
    <col min="4351" max="4351" width="9.54296875" style="45" bestFit="1" customWidth="1"/>
    <col min="4352" max="4592" width="8.90625" style="45"/>
    <col min="4593" max="4593" width="4.6328125" style="45" customWidth="1"/>
    <col min="4594" max="4594" width="12.08984375" style="45" customWidth="1"/>
    <col min="4595" max="4595" width="37.54296875" style="45" customWidth="1"/>
    <col min="4596" max="4596" width="8.54296875" style="45" customWidth="1"/>
    <col min="4597" max="4597" width="9.453125" style="45" customWidth="1"/>
    <col min="4598" max="4598" width="12.54296875" style="45" bestFit="1" customWidth="1"/>
    <col min="4599" max="4599" width="11.36328125" style="45" customWidth="1"/>
    <col min="4600" max="4600" width="12.08984375" style="45" customWidth="1"/>
    <col min="4601" max="4601" width="10.453125" style="45" customWidth="1"/>
    <col min="4602" max="4602" width="11.08984375" style="45" customWidth="1"/>
    <col min="4603" max="4603" width="10.36328125" style="45" customWidth="1"/>
    <col min="4604" max="4604" width="11" style="45" customWidth="1"/>
    <col min="4605" max="4605" width="14.90625" style="45" customWidth="1"/>
    <col min="4606" max="4606" width="8.90625" style="45"/>
    <col min="4607" max="4607" width="9.54296875" style="45" bestFit="1" customWidth="1"/>
    <col min="4608" max="4848" width="8.90625" style="45"/>
    <col min="4849" max="4849" width="4.6328125" style="45" customWidth="1"/>
    <col min="4850" max="4850" width="12.08984375" style="45" customWidth="1"/>
    <col min="4851" max="4851" width="37.54296875" style="45" customWidth="1"/>
    <col min="4852" max="4852" width="8.54296875" style="45" customWidth="1"/>
    <col min="4853" max="4853" width="9.453125" style="45" customWidth="1"/>
    <col min="4854" max="4854" width="12.54296875" style="45" bestFit="1" customWidth="1"/>
    <col min="4855" max="4855" width="11.36328125" style="45" customWidth="1"/>
    <col min="4856" max="4856" width="12.08984375" style="45" customWidth="1"/>
    <col min="4857" max="4857" width="10.453125" style="45" customWidth="1"/>
    <col min="4858" max="4858" width="11.08984375" style="45" customWidth="1"/>
    <col min="4859" max="4859" width="10.36328125" style="45" customWidth="1"/>
    <col min="4860" max="4860" width="11" style="45" customWidth="1"/>
    <col min="4861" max="4861" width="14.90625" style="45" customWidth="1"/>
    <col min="4862" max="4862" width="8.90625" style="45"/>
    <col min="4863" max="4863" width="9.54296875" style="45" bestFit="1" customWidth="1"/>
    <col min="4864" max="5104" width="8.90625" style="45"/>
    <col min="5105" max="5105" width="4.6328125" style="45" customWidth="1"/>
    <col min="5106" max="5106" width="12.08984375" style="45" customWidth="1"/>
    <col min="5107" max="5107" width="37.54296875" style="45" customWidth="1"/>
    <col min="5108" max="5108" width="8.54296875" style="45" customWidth="1"/>
    <col min="5109" max="5109" width="9.453125" style="45" customWidth="1"/>
    <col min="5110" max="5110" width="12.54296875" style="45" bestFit="1" customWidth="1"/>
    <col min="5111" max="5111" width="11.36328125" style="45" customWidth="1"/>
    <col min="5112" max="5112" width="12.08984375" style="45" customWidth="1"/>
    <col min="5113" max="5113" width="10.453125" style="45" customWidth="1"/>
    <col min="5114" max="5114" width="11.08984375" style="45" customWidth="1"/>
    <col min="5115" max="5115" width="10.36328125" style="45" customWidth="1"/>
    <col min="5116" max="5116" width="11" style="45" customWidth="1"/>
    <col min="5117" max="5117" width="14.90625" style="45" customWidth="1"/>
    <col min="5118" max="5118" width="8.90625" style="45"/>
    <col min="5119" max="5119" width="9.54296875" style="45" bestFit="1" customWidth="1"/>
    <col min="5120" max="5360" width="8.90625" style="45"/>
    <col min="5361" max="5361" width="4.6328125" style="45" customWidth="1"/>
    <col min="5362" max="5362" width="12.08984375" style="45" customWidth="1"/>
    <col min="5363" max="5363" width="37.54296875" style="45" customWidth="1"/>
    <col min="5364" max="5364" width="8.54296875" style="45" customWidth="1"/>
    <col min="5365" max="5365" width="9.453125" style="45" customWidth="1"/>
    <col min="5366" max="5366" width="12.54296875" style="45" bestFit="1" customWidth="1"/>
    <col min="5367" max="5367" width="11.36328125" style="45" customWidth="1"/>
    <col min="5368" max="5368" width="12.08984375" style="45" customWidth="1"/>
    <col min="5369" max="5369" width="10.453125" style="45" customWidth="1"/>
    <col min="5370" max="5370" width="11.08984375" style="45" customWidth="1"/>
    <col min="5371" max="5371" width="10.36328125" style="45" customWidth="1"/>
    <col min="5372" max="5372" width="11" style="45" customWidth="1"/>
    <col min="5373" max="5373" width="14.90625" style="45" customWidth="1"/>
    <col min="5374" max="5374" width="8.90625" style="45"/>
    <col min="5375" max="5375" width="9.54296875" style="45" bestFit="1" customWidth="1"/>
    <col min="5376" max="5616" width="8.90625" style="45"/>
    <col min="5617" max="5617" width="4.6328125" style="45" customWidth="1"/>
    <col min="5618" max="5618" width="12.08984375" style="45" customWidth="1"/>
    <col min="5619" max="5619" width="37.54296875" style="45" customWidth="1"/>
    <col min="5620" max="5620" width="8.54296875" style="45" customWidth="1"/>
    <col min="5621" max="5621" width="9.453125" style="45" customWidth="1"/>
    <col min="5622" max="5622" width="12.54296875" style="45" bestFit="1" customWidth="1"/>
    <col min="5623" max="5623" width="11.36328125" style="45" customWidth="1"/>
    <col min="5624" max="5624" width="12.08984375" style="45" customWidth="1"/>
    <col min="5625" max="5625" width="10.453125" style="45" customWidth="1"/>
    <col min="5626" max="5626" width="11.08984375" style="45" customWidth="1"/>
    <col min="5627" max="5627" width="10.36328125" style="45" customWidth="1"/>
    <col min="5628" max="5628" width="11" style="45" customWidth="1"/>
    <col min="5629" max="5629" width="14.90625" style="45" customWidth="1"/>
    <col min="5630" max="5630" width="8.90625" style="45"/>
    <col min="5631" max="5631" width="9.54296875" style="45" bestFit="1" customWidth="1"/>
    <col min="5632" max="5872" width="8.90625" style="45"/>
    <col min="5873" max="5873" width="4.6328125" style="45" customWidth="1"/>
    <col min="5874" max="5874" width="12.08984375" style="45" customWidth="1"/>
    <col min="5875" max="5875" width="37.54296875" style="45" customWidth="1"/>
    <col min="5876" max="5876" width="8.54296875" style="45" customWidth="1"/>
    <col min="5877" max="5877" width="9.453125" style="45" customWidth="1"/>
    <col min="5878" max="5878" width="12.54296875" style="45" bestFit="1" customWidth="1"/>
    <col min="5879" max="5879" width="11.36328125" style="45" customWidth="1"/>
    <col min="5880" max="5880" width="12.08984375" style="45" customWidth="1"/>
    <col min="5881" max="5881" width="10.453125" style="45" customWidth="1"/>
    <col min="5882" max="5882" width="11.08984375" style="45" customWidth="1"/>
    <col min="5883" max="5883" width="10.36328125" style="45" customWidth="1"/>
    <col min="5884" max="5884" width="11" style="45" customWidth="1"/>
    <col min="5885" max="5885" width="14.90625" style="45" customWidth="1"/>
    <col min="5886" max="5886" width="8.90625" style="45"/>
    <col min="5887" max="5887" width="9.54296875" style="45" bestFit="1" customWidth="1"/>
    <col min="5888" max="6128" width="8.90625" style="45"/>
    <col min="6129" max="6129" width="4.6328125" style="45" customWidth="1"/>
    <col min="6130" max="6130" width="12.08984375" style="45" customWidth="1"/>
    <col min="6131" max="6131" width="37.54296875" style="45" customWidth="1"/>
    <col min="6132" max="6132" width="8.54296875" style="45" customWidth="1"/>
    <col min="6133" max="6133" width="9.453125" style="45" customWidth="1"/>
    <col min="6134" max="6134" width="12.54296875" style="45" bestFit="1" customWidth="1"/>
    <col min="6135" max="6135" width="11.36328125" style="45" customWidth="1"/>
    <col min="6136" max="6136" width="12.08984375" style="45" customWidth="1"/>
    <col min="6137" max="6137" width="10.453125" style="45" customWidth="1"/>
    <col min="6138" max="6138" width="11.08984375" style="45" customWidth="1"/>
    <col min="6139" max="6139" width="10.36328125" style="45" customWidth="1"/>
    <col min="6140" max="6140" width="11" style="45" customWidth="1"/>
    <col min="6141" max="6141" width="14.90625" style="45" customWidth="1"/>
    <col min="6142" max="6142" width="8.90625" style="45"/>
    <col min="6143" max="6143" width="9.54296875" style="45" bestFit="1" customWidth="1"/>
    <col min="6144" max="6384" width="8.90625" style="45"/>
    <col min="6385" max="6385" width="4.6328125" style="45" customWidth="1"/>
    <col min="6386" max="6386" width="12.08984375" style="45" customWidth="1"/>
    <col min="6387" max="6387" width="37.54296875" style="45" customWidth="1"/>
    <col min="6388" max="6388" width="8.54296875" style="45" customWidth="1"/>
    <col min="6389" max="6389" width="9.453125" style="45" customWidth="1"/>
    <col min="6390" max="6390" width="12.54296875" style="45" bestFit="1" customWidth="1"/>
    <col min="6391" max="6391" width="11.36328125" style="45" customWidth="1"/>
    <col min="6392" max="6392" width="12.08984375" style="45" customWidth="1"/>
    <col min="6393" max="6393" width="10.453125" style="45" customWidth="1"/>
    <col min="6394" max="6394" width="11.08984375" style="45" customWidth="1"/>
    <col min="6395" max="6395" width="10.36328125" style="45" customWidth="1"/>
    <col min="6396" max="6396" width="11" style="45" customWidth="1"/>
    <col min="6397" max="6397" width="14.90625" style="45" customWidth="1"/>
    <col min="6398" max="6398" width="8.90625" style="45"/>
    <col min="6399" max="6399" width="9.54296875" style="45" bestFit="1" customWidth="1"/>
    <col min="6400" max="6640" width="8.90625" style="45"/>
    <col min="6641" max="6641" width="4.6328125" style="45" customWidth="1"/>
    <col min="6642" max="6642" width="12.08984375" style="45" customWidth="1"/>
    <col min="6643" max="6643" width="37.54296875" style="45" customWidth="1"/>
    <col min="6644" max="6644" width="8.54296875" style="45" customWidth="1"/>
    <col min="6645" max="6645" width="9.453125" style="45" customWidth="1"/>
    <col min="6646" max="6646" width="12.54296875" style="45" bestFit="1" customWidth="1"/>
    <col min="6647" max="6647" width="11.36328125" style="45" customWidth="1"/>
    <col min="6648" max="6648" width="12.08984375" style="45" customWidth="1"/>
    <col min="6649" max="6649" width="10.453125" style="45" customWidth="1"/>
    <col min="6650" max="6650" width="11.08984375" style="45" customWidth="1"/>
    <col min="6651" max="6651" width="10.36328125" style="45" customWidth="1"/>
    <col min="6652" max="6652" width="11" style="45" customWidth="1"/>
    <col min="6653" max="6653" width="14.90625" style="45" customWidth="1"/>
    <col min="6654" max="6654" width="8.90625" style="45"/>
    <col min="6655" max="6655" width="9.54296875" style="45" bestFit="1" customWidth="1"/>
    <col min="6656" max="6896" width="8.90625" style="45"/>
    <col min="6897" max="6897" width="4.6328125" style="45" customWidth="1"/>
    <col min="6898" max="6898" width="12.08984375" style="45" customWidth="1"/>
    <col min="6899" max="6899" width="37.54296875" style="45" customWidth="1"/>
    <col min="6900" max="6900" width="8.54296875" style="45" customWidth="1"/>
    <col min="6901" max="6901" width="9.453125" style="45" customWidth="1"/>
    <col min="6902" max="6902" width="12.54296875" style="45" bestFit="1" customWidth="1"/>
    <col min="6903" max="6903" width="11.36328125" style="45" customWidth="1"/>
    <col min="6904" max="6904" width="12.08984375" style="45" customWidth="1"/>
    <col min="6905" max="6905" width="10.453125" style="45" customWidth="1"/>
    <col min="6906" max="6906" width="11.08984375" style="45" customWidth="1"/>
    <col min="6907" max="6907" width="10.36328125" style="45" customWidth="1"/>
    <col min="6908" max="6908" width="11" style="45" customWidth="1"/>
    <col min="6909" max="6909" width="14.90625" style="45" customWidth="1"/>
    <col min="6910" max="6910" width="8.90625" style="45"/>
    <col min="6911" max="6911" width="9.54296875" style="45" bestFit="1" customWidth="1"/>
    <col min="6912" max="7152" width="8.90625" style="45"/>
    <col min="7153" max="7153" width="4.6328125" style="45" customWidth="1"/>
    <col min="7154" max="7154" width="12.08984375" style="45" customWidth="1"/>
    <col min="7155" max="7155" width="37.54296875" style="45" customWidth="1"/>
    <col min="7156" max="7156" width="8.54296875" style="45" customWidth="1"/>
    <col min="7157" max="7157" width="9.453125" style="45" customWidth="1"/>
    <col min="7158" max="7158" width="12.54296875" style="45" bestFit="1" customWidth="1"/>
    <col min="7159" max="7159" width="11.36328125" style="45" customWidth="1"/>
    <col min="7160" max="7160" width="12.08984375" style="45" customWidth="1"/>
    <col min="7161" max="7161" width="10.453125" style="45" customWidth="1"/>
    <col min="7162" max="7162" width="11.08984375" style="45" customWidth="1"/>
    <col min="7163" max="7163" width="10.36328125" style="45" customWidth="1"/>
    <col min="7164" max="7164" width="11" style="45" customWidth="1"/>
    <col min="7165" max="7165" width="14.90625" style="45" customWidth="1"/>
    <col min="7166" max="7166" width="8.90625" style="45"/>
    <col min="7167" max="7167" width="9.54296875" style="45" bestFit="1" customWidth="1"/>
    <col min="7168" max="7408" width="8.90625" style="45"/>
    <col min="7409" max="7409" width="4.6328125" style="45" customWidth="1"/>
    <col min="7410" max="7410" width="12.08984375" style="45" customWidth="1"/>
    <col min="7411" max="7411" width="37.54296875" style="45" customWidth="1"/>
    <col min="7412" max="7412" width="8.54296875" style="45" customWidth="1"/>
    <col min="7413" max="7413" width="9.453125" style="45" customWidth="1"/>
    <col min="7414" max="7414" width="12.54296875" style="45" bestFit="1" customWidth="1"/>
    <col min="7415" max="7415" width="11.36328125" style="45" customWidth="1"/>
    <col min="7416" max="7416" width="12.08984375" style="45" customWidth="1"/>
    <col min="7417" max="7417" width="10.453125" style="45" customWidth="1"/>
    <col min="7418" max="7418" width="11.08984375" style="45" customWidth="1"/>
    <col min="7419" max="7419" width="10.36328125" style="45" customWidth="1"/>
    <col min="7420" max="7420" width="11" style="45" customWidth="1"/>
    <col min="7421" max="7421" width="14.90625" style="45" customWidth="1"/>
    <col min="7422" max="7422" width="8.90625" style="45"/>
    <col min="7423" max="7423" width="9.54296875" style="45" bestFit="1" customWidth="1"/>
    <col min="7424" max="7664" width="8.90625" style="45"/>
    <col min="7665" max="7665" width="4.6328125" style="45" customWidth="1"/>
    <col min="7666" max="7666" width="12.08984375" style="45" customWidth="1"/>
    <col min="7667" max="7667" width="37.54296875" style="45" customWidth="1"/>
    <col min="7668" max="7668" width="8.54296875" style="45" customWidth="1"/>
    <col min="7669" max="7669" width="9.453125" style="45" customWidth="1"/>
    <col min="7670" max="7670" width="12.54296875" style="45" bestFit="1" customWidth="1"/>
    <col min="7671" max="7671" width="11.36328125" style="45" customWidth="1"/>
    <col min="7672" max="7672" width="12.08984375" style="45" customWidth="1"/>
    <col min="7673" max="7673" width="10.453125" style="45" customWidth="1"/>
    <col min="7674" max="7674" width="11.08984375" style="45" customWidth="1"/>
    <col min="7675" max="7675" width="10.36328125" style="45" customWidth="1"/>
    <col min="7676" max="7676" width="11" style="45" customWidth="1"/>
    <col min="7677" max="7677" width="14.90625" style="45" customWidth="1"/>
    <col min="7678" max="7678" width="8.90625" style="45"/>
    <col min="7679" max="7679" width="9.54296875" style="45" bestFit="1" customWidth="1"/>
    <col min="7680" max="7920" width="8.90625" style="45"/>
    <col min="7921" max="7921" width="4.6328125" style="45" customWidth="1"/>
    <col min="7922" max="7922" width="12.08984375" style="45" customWidth="1"/>
    <col min="7923" max="7923" width="37.54296875" style="45" customWidth="1"/>
    <col min="7924" max="7924" width="8.54296875" style="45" customWidth="1"/>
    <col min="7925" max="7925" width="9.453125" style="45" customWidth="1"/>
    <col min="7926" max="7926" width="12.54296875" style="45" bestFit="1" customWidth="1"/>
    <col min="7927" max="7927" width="11.36328125" style="45" customWidth="1"/>
    <col min="7928" max="7928" width="12.08984375" style="45" customWidth="1"/>
    <col min="7929" max="7929" width="10.453125" style="45" customWidth="1"/>
    <col min="7930" max="7930" width="11.08984375" style="45" customWidth="1"/>
    <col min="7931" max="7931" width="10.36328125" style="45" customWidth="1"/>
    <col min="7932" max="7932" width="11" style="45" customWidth="1"/>
    <col min="7933" max="7933" width="14.90625" style="45" customWidth="1"/>
    <col min="7934" max="7934" width="8.90625" style="45"/>
    <col min="7935" max="7935" width="9.54296875" style="45" bestFit="1" customWidth="1"/>
    <col min="7936" max="8176" width="8.90625" style="45"/>
    <col min="8177" max="8177" width="4.6328125" style="45" customWidth="1"/>
    <col min="8178" max="8178" width="12.08984375" style="45" customWidth="1"/>
    <col min="8179" max="8179" width="37.54296875" style="45" customWidth="1"/>
    <col min="8180" max="8180" width="8.54296875" style="45" customWidth="1"/>
    <col min="8181" max="8181" width="9.453125" style="45" customWidth="1"/>
    <col min="8182" max="8182" width="12.54296875" style="45" bestFit="1" customWidth="1"/>
    <col min="8183" max="8183" width="11.36328125" style="45" customWidth="1"/>
    <col min="8184" max="8184" width="12.08984375" style="45" customWidth="1"/>
    <col min="8185" max="8185" width="10.453125" style="45" customWidth="1"/>
    <col min="8186" max="8186" width="11.08984375" style="45" customWidth="1"/>
    <col min="8187" max="8187" width="10.36328125" style="45" customWidth="1"/>
    <col min="8188" max="8188" width="11" style="45" customWidth="1"/>
    <col min="8189" max="8189" width="14.90625" style="45" customWidth="1"/>
    <col min="8190" max="8190" width="8.90625" style="45"/>
    <col min="8191" max="8191" width="9.54296875" style="45" bestFit="1" customWidth="1"/>
    <col min="8192" max="8432" width="8.90625" style="45"/>
    <col min="8433" max="8433" width="4.6328125" style="45" customWidth="1"/>
    <col min="8434" max="8434" width="12.08984375" style="45" customWidth="1"/>
    <col min="8435" max="8435" width="37.54296875" style="45" customWidth="1"/>
    <col min="8436" max="8436" width="8.54296875" style="45" customWidth="1"/>
    <col min="8437" max="8437" width="9.453125" style="45" customWidth="1"/>
    <col min="8438" max="8438" width="12.54296875" style="45" bestFit="1" customWidth="1"/>
    <col min="8439" max="8439" width="11.36328125" style="45" customWidth="1"/>
    <col min="8440" max="8440" width="12.08984375" style="45" customWidth="1"/>
    <col min="8441" max="8441" width="10.453125" style="45" customWidth="1"/>
    <col min="8442" max="8442" width="11.08984375" style="45" customWidth="1"/>
    <col min="8443" max="8443" width="10.36328125" style="45" customWidth="1"/>
    <col min="8444" max="8444" width="11" style="45" customWidth="1"/>
    <col min="8445" max="8445" width="14.90625" style="45" customWidth="1"/>
    <col min="8446" max="8446" width="8.90625" style="45"/>
    <col min="8447" max="8447" width="9.54296875" style="45" bestFit="1" customWidth="1"/>
    <col min="8448" max="8688" width="8.90625" style="45"/>
    <col min="8689" max="8689" width="4.6328125" style="45" customWidth="1"/>
    <col min="8690" max="8690" width="12.08984375" style="45" customWidth="1"/>
    <col min="8691" max="8691" width="37.54296875" style="45" customWidth="1"/>
    <col min="8692" max="8692" width="8.54296875" style="45" customWidth="1"/>
    <col min="8693" max="8693" width="9.453125" style="45" customWidth="1"/>
    <col min="8694" max="8694" width="12.54296875" style="45" bestFit="1" customWidth="1"/>
    <col min="8695" max="8695" width="11.36328125" style="45" customWidth="1"/>
    <col min="8696" max="8696" width="12.08984375" style="45" customWidth="1"/>
    <col min="8697" max="8697" width="10.453125" style="45" customWidth="1"/>
    <col min="8698" max="8698" width="11.08984375" style="45" customWidth="1"/>
    <col min="8699" max="8699" width="10.36328125" style="45" customWidth="1"/>
    <col min="8700" max="8700" width="11" style="45" customWidth="1"/>
    <col min="8701" max="8701" width="14.90625" style="45" customWidth="1"/>
    <col min="8702" max="8702" width="8.90625" style="45"/>
    <col min="8703" max="8703" width="9.54296875" style="45" bestFit="1" customWidth="1"/>
    <col min="8704" max="8944" width="8.90625" style="45"/>
    <col min="8945" max="8945" width="4.6328125" style="45" customWidth="1"/>
    <col min="8946" max="8946" width="12.08984375" style="45" customWidth="1"/>
    <col min="8947" max="8947" width="37.54296875" style="45" customWidth="1"/>
    <col min="8948" max="8948" width="8.54296875" style="45" customWidth="1"/>
    <col min="8949" max="8949" width="9.453125" style="45" customWidth="1"/>
    <col min="8950" max="8950" width="12.54296875" style="45" bestFit="1" customWidth="1"/>
    <col min="8951" max="8951" width="11.36328125" style="45" customWidth="1"/>
    <col min="8952" max="8952" width="12.08984375" style="45" customWidth="1"/>
    <col min="8953" max="8953" width="10.453125" style="45" customWidth="1"/>
    <col min="8954" max="8954" width="11.08984375" style="45" customWidth="1"/>
    <col min="8955" max="8955" width="10.36328125" style="45" customWidth="1"/>
    <col min="8956" max="8956" width="11" style="45" customWidth="1"/>
    <col min="8957" max="8957" width="14.90625" style="45" customWidth="1"/>
    <col min="8958" max="8958" width="8.90625" style="45"/>
    <col min="8959" max="8959" width="9.54296875" style="45" bestFit="1" customWidth="1"/>
    <col min="8960" max="9200" width="8.90625" style="45"/>
    <col min="9201" max="9201" width="4.6328125" style="45" customWidth="1"/>
    <col min="9202" max="9202" width="12.08984375" style="45" customWidth="1"/>
    <col min="9203" max="9203" width="37.54296875" style="45" customWidth="1"/>
    <col min="9204" max="9204" width="8.54296875" style="45" customWidth="1"/>
    <col min="9205" max="9205" width="9.453125" style="45" customWidth="1"/>
    <col min="9206" max="9206" width="12.54296875" style="45" bestFit="1" customWidth="1"/>
    <col min="9207" max="9207" width="11.36328125" style="45" customWidth="1"/>
    <col min="9208" max="9208" width="12.08984375" style="45" customWidth="1"/>
    <col min="9209" max="9209" width="10.453125" style="45" customWidth="1"/>
    <col min="9210" max="9210" width="11.08984375" style="45" customWidth="1"/>
    <col min="9211" max="9211" width="10.36328125" style="45" customWidth="1"/>
    <col min="9212" max="9212" width="11" style="45" customWidth="1"/>
    <col min="9213" max="9213" width="14.90625" style="45" customWidth="1"/>
    <col min="9214" max="9214" width="8.90625" style="45"/>
    <col min="9215" max="9215" width="9.54296875" style="45" bestFit="1" customWidth="1"/>
    <col min="9216" max="9456" width="8.90625" style="45"/>
    <col min="9457" max="9457" width="4.6328125" style="45" customWidth="1"/>
    <col min="9458" max="9458" width="12.08984375" style="45" customWidth="1"/>
    <col min="9459" max="9459" width="37.54296875" style="45" customWidth="1"/>
    <col min="9460" max="9460" width="8.54296875" style="45" customWidth="1"/>
    <col min="9461" max="9461" width="9.453125" style="45" customWidth="1"/>
    <col min="9462" max="9462" width="12.54296875" style="45" bestFit="1" customWidth="1"/>
    <col min="9463" max="9463" width="11.36328125" style="45" customWidth="1"/>
    <col min="9464" max="9464" width="12.08984375" style="45" customWidth="1"/>
    <col min="9465" max="9465" width="10.453125" style="45" customWidth="1"/>
    <col min="9466" max="9466" width="11.08984375" style="45" customWidth="1"/>
    <col min="9467" max="9467" width="10.36328125" style="45" customWidth="1"/>
    <col min="9468" max="9468" width="11" style="45" customWidth="1"/>
    <col min="9469" max="9469" width="14.90625" style="45" customWidth="1"/>
    <col min="9470" max="9470" width="8.90625" style="45"/>
    <col min="9471" max="9471" width="9.54296875" style="45" bestFit="1" customWidth="1"/>
    <col min="9472" max="9712" width="8.90625" style="45"/>
    <col min="9713" max="9713" width="4.6328125" style="45" customWidth="1"/>
    <col min="9714" max="9714" width="12.08984375" style="45" customWidth="1"/>
    <col min="9715" max="9715" width="37.54296875" style="45" customWidth="1"/>
    <col min="9716" max="9716" width="8.54296875" style="45" customWidth="1"/>
    <col min="9717" max="9717" width="9.453125" style="45" customWidth="1"/>
    <col min="9718" max="9718" width="12.54296875" style="45" bestFit="1" customWidth="1"/>
    <col min="9719" max="9719" width="11.36328125" style="45" customWidth="1"/>
    <col min="9720" max="9720" width="12.08984375" style="45" customWidth="1"/>
    <col min="9721" max="9721" width="10.453125" style="45" customWidth="1"/>
    <col min="9722" max="9722" width="11.08984375" style="45" customWidth="1"/>
    <col min="9723" max="9723" width="10.36328125" style="45" customWidth="1"/>
    <col min="9724" max="9724" width="11" style="45" customWidth="1"/>
    <col min="9725" max="9725" width="14.90625" style="45" customWidth="1"/>
    <col min="9726" max="9726" width="8.90625" style="45"/>
    <col min="9727" max="9727" width="9.54296875" style="45" bestFit="1" customWidth="1"/>
    <col min="9728" max="9968" width="8.90625" style="45"/>
    <col min="9969" max="9969" width="4.6328125" style="45" customWidth="1"/>
    <col min="9970" max="9970" width="12.08984375" style="45" customWidth="1"/>
    <col min="9971" max="9971" width="37.54296875" style="45" customWidth="1"/>
    <col min="9972" max="9972" width="8.54296875" style="45" customWidth="1"/>
    <col min="9973" max="9973" width="9.453125" style="45" customWidth="1"/>
    <col min="9974" max="9974" width="12.54296875" style="45" bestFit="1" customWidth="1"/>
    <col min="9975" max="9975" width="11.36328125" style="45" customWidth="1"/>
    <col min="9976" max="9976" width="12.08984375" style="45" customWidth="1"/>
    <col min="9977" max="9977" width="10.453125" style="45" customWidth="1"/>
    <col min="9978" max="9978" width="11.08984375" style="45" customWidth="1"/>
    <col min="9979" max="9979" width="10.36328125" style="45" customWidth="1"/>
    <col min="9980" max="9980" width="11" style="45" customWidth="1"/>
    <col min="9981" max="9981" width="14.90625" style="45" customWidth="1"/>
    <col min="9982" max="9982" width="8.90625" style="45"/>
    <col min="9983" max="9983" width="9.54296875" style="45" bestFit="1" customWidth="1"/>
    <col min="9984" max="10224" width="8.90625" style="45"/>
    <col min="10225" max="10225" width="4.6328125" style="45" customWidth="1"/>
    <col min="10226" max="10226" width="12.08984375" style="45" customWidth="1"/>
    <col min="10227" max="10227" width="37.54296875" style="45" customWidth="1"/>
    <col min="10228" max="10228" width="8.54296875" style="45" customWidth="1"/>
    <col min="10229" max="10229" width="9.453125" style="45" customWidth="1"/>
    <col min="10230" max="10230" width="12.54296875" style="45" bestFit="1" customWidth="1"/>
    <col min="10231" max="10231" width="11.36328125" style="45" customWidth="1"/>
    <col min="10232" max="10232" width="12.08984375" style="45" customWidth="1"/>
    <col min="10233" max="10233" width="10.453125" style="45" customWidth="1"/>
    <col min="10234" max="10234" width="11.08984375" style="45" customWidth="1"/>
    <col min="10235" max="10235" width="10.36328125" style="45" customWidth="1"/>
    <col min="10236" max="10236" width="11" style="45" customWidth="1"/>
    <col min="10237" max="10237" width="14.90625" style="45" customWidth="1"/>
    <col min="10238" max="10238" width="8.90625" style="45"/>
    <col min="10239" max="10239" width="9.54296875" style="45" bestFit="1" customWidth="1"/>
    <col min="10240" max="10480" width="8.90625" style="45"/>
    <col min="10481" max="10481" width="4.6328125" style="45" customWidth="1"/>
    <col min="10482" max="10482" width="12.08984375" style="45" customWidth="1"/>
    <col min="10483" max="10483" width="37.54296875" style="45" customWidth="1"/>
    <col min="10484" max="10484" width="8.54296875" style="45" customWidth="1"/>
    <col min="10485" max="10485" width="9.453125" style="45" customWidth="1"/>
    <col min="10486" max="10486" width="12.54296875" style="45" bestFit="1" customWidth="1"/>
    <col min="10487" max="10487" width="11.36328125" style="45" customWidth="1"/>
    <col min="10488" max="10488" width="12.08984375" style="45" customWidth="1"/>
    <col min="10489" max="10489" width="10.453125" style="45" customWidth="1"/>
    <col min="10490" max="10490" width="11.08984375" style="45" customWidth="1"/>
    <col min="10491" max="10491" width="10.36328125" style="45" customWidth="1"/>
    <col min="10492" max="10492" width="11" style="45" customWidth="1"/>
    <col min="10493" max="10493" width="14.90625" style="45" customWidth="1"/>
    <col min="10494" max="10494" width="8.90625" style="45"/>
    <col min="10495" max="10495" width="9.54296875" style="45" bestFit="1" customWidth="1"/>
    <col min="10496" max="10736" width="8.90625" style="45"/>
    <col min="10737" max="10737" width="4.6328125" style="45" customWidth="1"/>
    <col min="10738" max="10738" width="12.08984375" style="45" customWidth="1"/>
    <col min="10739" max="10739" width="37.54296875" style="45" customWidth="1"/>
    <col min="10740" max="10740" width="8.54296875" style="45" customWidth="1"/>
    <col min="10741" max="10741" width="9.453125" style="45" customWidth="1"/>
    <col min="10742" max="10742" width="12.54296875" style="45" bestFit="1" customWidth="1"/>
    <col min="10743" max="10743" width="11.36328125" style="45" customWidth="1"/>
    <col min="10744" max="10744" width="12.08984375" style="45" customWidth="1"/>
    <col min="10745" max="10745" width="10.453125" style="45" customWidth="1"/>
    <col min="10746" max="10746" width="11.08984375" style="45" customWidth="1"/>
    <col min="10747" max="10747" width="10.36328125" style="45" customWidth="1"/>
    <col min="10748" max="10748" width="11" style="45" customWidth="1"/>
    <col min="10749" max="10749" width="14.90625" style="45" customWidth="1"/>
    <col min="10750" max="10750" width="8.90625" style="45"/>
    <col min="10751" max="10751" width="9.54296875" style="45" bestFit="1" customWidth="1"/>
    <col min="10752" max="10992" width="8.90625" style="45"/>
    <col min="10993" max="10993" width="4.6328125" style="45" customWidth="1"/>
    <col min="10994" max="10994" width="12.08984375" style="45" customWidth="1"/>
    <col min="10995" max="10995" width="37.54296875" style="45" customWidth="1"/>
    <col min="10996" max="10996" width="8.54296875" style="45" customWidth="1"/>
    <col min="10997" max="10997" width="9.453125" style="45" customWidth="1"/>
    <col min="10998" max="10998" width="12.54296875" style="45" bestFit="1" customWidth="1"/>
    <col min="10999" max="10999" width="11.36328125" style="45" customWidth="1"/>
    <col min="11000" max="11000" width="12.08984375" style="45" customWidth="1"/>
    <col min="11001" max="11001" width="10.453125" style="45" customWidth="1"/>
    <col min="11002" max="11002" width="11.08984375" style="45" customWidth="1"/>
    <col min="11003" max="11003" width="10.36328125" style="45" customWidth="1"/>
    <col min="11004" max="11004" width="11" style="45" customWidth="1"/>
    <col min="11005" max="11005" width="14.90625" style="45" customWidth="1"/>
    <col min="11006" max="11006" width="8.90625" style="45"/>
    <col min="11007" max="11007" width="9.54296875" style="45" bestFit="1" customWidth="1"/>
    <col min="11008" max="11248" width="8.90625" style="45"/>
    <col min="11249" max="11249" width="4.6328125" style="45" customWidth="1"/>
    <col min="11250" max="11250" width="12.08984375" style="45" customWidth="1"/>
    <col min="11251" max="11251" width="37.54296875" style="45" customWidth="1"/>
    <col min="11252" max="11252" width="8.54296875" style="45" customWidth="1"/>
    <col min="11253" max="11253" width="9.453125" style="45" customWidth="1"/>
    <col min="11254" max="11254" width="12.54296875" style="45" bestFit="1" customWidth="1"/>
    <col min="11255" max="11255" width="11.36328125" style="45" customWidth="1"/>
    <col min="11256" max="11256" width="12.08984375" style="45" customWidth="1"/>
    <col min="11257" max="11257" width="10.453125" style="45" customWidth="1"/>
    <col min="11258" max="11258" width="11.08984375" style="45" customWidth="1"/>
    <col min="11259" max="11259" width="10.36328125" style="45" customWidth="1"/>
    <col min="11260" max="11260" width="11" style="45" customWidth="1"/>
    <col min="11261" max="11261" width="14.90625" style="45" customWidth="1"/>
    <col min="11262" max="11262" width="8.90625" style="45"/>
    <col min="11263" max="11263" width="9.54296875" style="45" bestFit="1" customWidth="1"/>
    <col min="11264" max="11504" width="8.90625" style="45"/>
    <col min="11505" max="11505" width="4.6328125" style="45" customWidth="1"/>
    <col min="11506" max="11506" width="12.08984375" style="45" customWidth="1"/>
    <col min="11507" max="11507" width="37.54296875" style="45" customWidth="1"/>
    <col min="11508" max="11508" width="8.54296875" style="45" customWidth="1"/>
    <col min="11509" max="11509" width="9.453125" style="45" customWidth="1"/>
    <col min="11510" max="11510" width="12.54296875" style="45" bestFit="1" customWidth="1"/>
    <col min="11511" max="11511" width="11.36328125" style="45" customWidth="1"/>
    <col min="11512" max="11512" width="12.08984375" style="45" customWidth="1"/>
    <col min="11513" max="11513" width="10.453125" style="45" customWidth="1"/>
    <col min="11514" max="11514" width="11.08984375" style="45" customWidth="1"/>
    <col min="11515" max="11515" width="10.36328125" style="45" customWidth="1"/>
    <col min="11516" max="11516" width="11" style="45" customWidth="1"/>
    <col min="11517" max="11517" width="14.90625" style="45" customWidth="1"/>
    <col min="11518" max="11518" width="8.90625" style="45"/>
    <col min="11519" max="11519" width="9.54296875" style="45" bestFit="1" customWidth="1"/>
    <col min="11520" max="11760" width="8.90625" style="45"/>
    <col min="11761" max="11761" width="4.6328125" style="45" customWidth="1"/>
    <col min="11762" max="11762" width="12.08984375" style="45" customWidth="1"/>
    <col min="11763" max="11763" width="37.54296875" style="45" customWidth="1"/>
    <col min="11764" max="11764" width="8.54296875" style="45" customWidth="1"/>
    <col min="11765" max="11765" width="9.453125" style="45" customWidth="1"/>
    <col min="11766" max="11766" width="12.54296875" style="45" bestFit="1" customWidth="1"/>
    <col min="11767" max="11767" width="11.36328125" style="45" customWidth="1"/>
    <col min="11768" max="11768" width="12.08984375" style="45" customWidth="1"/>
    <col min="11769" max="11769" width="10.453125" style="45" customWidth="1"/>
    <col min="11770" max="11770" width="11.08984375" style="45" customWidth="1"/>
    <col min="11771" max="11771" width="10.36328125" style="45" customWidth="1"/>
    <col min="11772" max="11772" width="11" style="45" customWidth="1"/>
    <col min="11773" max="11773" width="14.90625" style="45" customWidth="1"/>
    <col min="11774" max="11774" width="8.90625" style="45"/>
    <col min="11775" max="11775" width="9.54296875" style="45" bestFit="1" customWidth="1"/>
    <col min="11776" max="12016" width="8.90625" style="45"/>
    <col min="12017" max="12017" width="4.6328125" style="45" customWidth="1"/>
    <col min="12018" max="12018" width="12.08984375" style="45" customWidth="1"/>
    <col min="12019" max="12019" width="37.54296875" style="45" customWidth="1"/>
    <col min="12020" max="12020" width="8.54296875" style="45" customWidth="1"/>
    <col min="12021" max="12021" width="9.453125" style="45" customWidth="1"/>
    <col min="12022" max="12022" width="12.54296875" style="45" bestFit="1" customWidth="1"/>
    <col min="12023" max="12023" width="11.36328125" style="45" customWidth="1"/>
    <col min="12024" max="12024" width="12.08984375" style="45" customWidth="1"/>
    <col min="12025" max="12025" width="10.453125" style="45" customWidth="1"/>
    <col min="12026" max="12026" width="11.08984375" style="45" customWidth="1"/>
    <col min="12027" max="12027" width="10.36328125" style="45" customWidth="1"/>
    <col min="12028" max="12028" width="11" style="45" customWidth="1"/>
    <col min="12029" max="12029" width="14.90625" style="45" customWidth="1"/>
    <col min="12030" max="12030" width="8.90625" style="45"/>
    <col min="12031" max="12031" width="9.54296875" style="45" bestFit="1" customWidth="1"/>
    <col min="12032" max="12272" width="8.90625" style="45"/>
    <col min="12273" max="12273" width="4.6328125" style="45" customWidth="1"/>
    <col min="12274" max="12274" width="12.08984375" style="45" customWidth="1"/>
    <col min="12275" max="12275" width="37.54296875" style="45" customWidth="1"/>
    <col min="12276" max="12276" width="8.54296875" style="45" customWidth="1"/>
    <col min="12277" max="12277" width="9.453125" style="45" customWidth="1"/>
    <col min="12278" max="12278" width="12.54296875" style="45" bestFit="1" customWidth="1"/>
    <col min="12279" max="12279" width="11.36328125" style="45" customWidth="1"/>
    <col min="12280" max="12280" width="12.08984375" style="45" customWidth="1"/>
    <col min="12281" max="12281" width="10.453125" style="45" customWidth="1"/>
    <col min="12282" max="12282" width="11.08984375" style="45" customWidth="1"/>
    <col min="12283" max="12283" width="10.36328125" style="45" customWidth="1"/>
    <col min="12284" max="12284" width="11" style="45" customWidth="1"/>
    <col min="12285" max="12285" width="14.90625" style="45" customWidth="1"/>
    <col min="12286" max="12286" width="8.90625" style="45"/>
    <col min="12287" max="12287" width="9.54296875" style="45" bestFit="1" customWidth="1"/>
    <col min="12288" max="12528" width="8.90625" style="45"/>
    <col min="12529" max="12529" width="4.6328125" style="45" customWidth="1"/>
    <col min="12530" max="12530" width="12.08984375" style="45" customWidth="1"/>
    <col min="12531" max="12531" width="37.54296875" style="45" customWidth="1"/>
    <col min="12532" max="12532" width="8.54296875" style="45" customWidth="1"/>
    <col min="12533" max="12533" width="9.453125" style="45" customWidth="1"/>
    <col min="12534" max="12534" width="12.54296875" style="45" bestFit="1" customWidth="1"/>
    <col min="12535" max="12535" width="11.36328125" style="45" customWidth="1"/>
    <col min="12536" max="12536" width="12.08984375" style="45" customWidth="1"/>
    <col min="12537" max="12537" width="10.453125" style="45" customWidth="1"/>
    <col min="12538" max="12538" width="11.08984375" style="45" customWidth="1"/>
    <col min="12539" max="12539" width="10.36328125" style="45" customWidth="1"/>
    <col min="12540" max="12540" width="11" style="45" customWidth="1"/>
    <col min="12541" max="12541" width="14.90625" style="45" customWidth="1"/>
    <col min="12542" max="12542" width="8.90625" style="45"/>
    <col min="12543" max="12543" width="9.54296875" style="45" bestFit="1" customWidth="1"/>
    <col min="12544" max="12784" width="8.90625" style="45"/>
    <col min="12785" max="12785" width="4.6328125" style="45" customWidth="1"/>
    <col min="12786" max="12786" width="12.08984375" style="45" customWidth="1"/>
    <col min="12787" max="12787" width="37.54296875" style="45" customWidth="1"/>
    <col min="12788" max="12788" width="8.54296875" style="45" customWidth="1"/>
    <col min="12789" max="12789" width="9.453125" style="45" customWidth="1"/>
    <col min="12790" max="12790" width="12.54296875" style="45" bestFit="1" customWidth="1"/>
    <col min="12791" max="12791" width="11.36328125" style="45" customWidth="1"/>
    <col min="12792" max="12792" width="12.08984375" style="45" customWidth="1"/>
    <col min="12793" max="12793" width="10.453125" style="45" customWidth="1"/>
    <col min="12794" max="12794" width="11.08984375" style="45" customWidth="1"/>
    <col min="12795" max="12795" width="10.36328125" style="45" customWidth="1"/>
    <col min="12796" max="12796" width="11" style="45" customWidth="1"/>
    <col min="12797" max="12797" width="14.90625" style="45" customWidth="1"/>
    <col min="12798" max="12798" width="8.90625" style="45"/>
    <col min="12799" max="12799" width="9.54296875" style="45" bestFit="1" customWidth="1"/>
    <col min="12800" max="13040" width="8.90625" style="45"/>
    <col min="13041" max="13041" width="4.6328125" style="45" customWidth="1"/>
    <col min="13042" max="13042" width="12.08984375" style="45" customWidth="1"/>
    <col min="13043" max="13043" width="37.54296875" style="45" customWidth="1"/>
    <col min="13044" max="13044" width="8.54296875" style="45" customWidth="1"/>
    <col min="13045" max="13045" width="9.453125" style="45" customWidth="1"/>
    <col min="13046" max="13046" width="12.54296875" style="45" bestFit="1" customWidth="1"/>
    <col min="13047" max="13047" width="11.36328125" style="45" customWidth="1"/>
    <col min="13048" max="13048" width="12.08984375" style="45" customWidth="1"/>
    <col min="13049" max="13049" width="10.453125" style="45" customWidth="1"/>
    <col min="13050" max="13050" width="11.08984375" style="45" customWidth="1"/>
    <col min="13051" max="13051" width="10.36328125" style="45" customWidth="1"/>
    <col min="13052" max="13052" width="11" style="45" customWidth="1"/>
    <col min="13053" max="13053" width="14.90625" style="45" customWidth="1"/>
    <col min="13054" max="13054" width="8.90625" style="45"/>
    <col min="13055" max="13055" width="9.54296875" style="45" bestFit="1" customWidth="1"/>
    <col min="13056" max="13296" width="8.90625" style="45"/>
    <col min="13297" max="13297" width="4.6328125" style="45" customWidth="1"/>
    <col min="13298" max="13298" width="12.08984375" style="45" customWidth="1"/>
    <col min="13299" max="13299" width="37.54296875" style="45" customWidth="1"/>
    <col min="13300" max="13300" width="8.54296875" style="45" customWidth="1"/>
    <col min="13301" max="13301" width="9.453125" style="45" customWidth="1"/>
    <col min="13302" max="13302" width="12.54296875" style="45" bestFit="1" customWidth="1"/>
    <col min="13303" max="13303" width="11.36328125" style="45" customWidth="1"/>
    <col min="13304" max="13304" width="12.08984375" style="45" customWidth="1"/>
    <col min="13305" max="13305" width="10.453125" style="45" customWidth="1"/>
    <col min="13306" max="13306" width="11.08984375" style="45" customWidth="1"/>
    <col min="13307" max="13307" width="10.36328125" style="45" customWidth="1"/>
    <col min="13308" max="13308" width="11" style="45" customWidth="1"/>
    <col min="13309" max="13309" width="14.90625" style="45" customWidth="1"/>
    <col min="13310" max="13310" width="8.90625" style="45"/>
    <col min="13311" max="13311" width="9.54296875" style="45" bestFit="1" customWidth="1"/>
    <col min="13312" max="13552" width="8.90625" style="45"/>
    <col min="13553" max="13553" width="4.6328125" style="45" customWidth="1"/>
    <col min="13554" max="13554" width="12.08984375" style="45" customWidth="1"/>
    <col min="13555" max="13555" width="37.54296875" style="45" customWidth="1"/>
    <col min="13556" max="13556" width="8.54296875" style="45" customWidth="1"/>
    <col min="13557" max="13557" width="9.453125" style="45" customWidth="1"/>
    <col min="13558" max="13558" width="12.54296875" style="45" bestFit="1" customWidth="1"/>
    <col min="13559" max="13559" width="11.36328125" style="45" customWidth="1"/>
    <col min="13560" max="13560" width="12.08984375" style="45" customWidth="1"/>
    <col min="13561" max="13561" width="10.453125" style="45" customWidth="1"/>
    <col min="13562" max="13562" width="11.08984375" style="45" customWidth="1"/>
    <col min="13563" max="13563" width="10.36328125" style="45" customWidth="1"/>
    <col min="13564" max="13564" width="11" style="45" customWidth="1"/>
    <col min="13565" max="13565" width="14.90625" style="45" customWidth="1"/>
    <col min="13566" max="13566" width="8.90625" style="45"/>
    <col min="13567" max="13567" width="9.54296875" style="45" bestFit="1" customWidth="1"/>
    <col min="13568" max="13808" width="8.90625" style="45"/>
    <col min="13809" max="13809" width="4.6328125" style="45" customWidth="1"/>
    <col min="13810" max="13810" width="12.08984375" style="45" customWidth="1"/>
    <col min="13811" max="13811" width="37.54296875" style="45" customWidth="1"/>
    <col min="13812" max="13812" width="8.54296875" style="45" customWidth="1"/>
    <col min="13813" max="13813" width="9.453125" style="45" customWidth="1"/>
    <col min="13814" max="13814" width="12.54296875" style="45" bestFit="1" customWidth="1"/>
    <col min="13815" max="13815" width="11.36328125" style="45" customWidth="1"/>
    <col min="13816" max="13816" width="12.08984375" style="45" customWidth="1"/>
    <col min="13817" max="13817" width="10.453125" style="45" customWidth="1"/>
    <col min="13818" max="13818" width="11.08984375" style="45" customWidth="1"/>
    <col min="13819" max="13819" width="10.36328125" style="45" customWidth="1"/>
    <col min="13820" max="13820" width="11" style="45" customWidth="1"/>
    <col min="13821" max="13821" width="14.90625" style="45" customWidth="1"/>
    <col min="13822" max="13822" width="8.90625" style="45"/>
    <col min="13823" max="13823" width="9.54296875" style="45" bestFit="1" customWidth="1"/>
    <col min="13824" max="14064" width="8.90625" style="45"/>
    <col min="14065" max="14065" width="4.6328125" style="45" customWidth="1"/>
    <col min="14066" max="14066" width="12.08984375" style="45" customWidth="1"/>
    <col min="14067" max="14067" width="37.54296875" style="45" customWidth="1"/>
    <col min="14068" max="14068" width="8.54296875" style="45" customWidth="1"/>
    <col min="14069" max="14069" width="9.453125" style="45" customWidth="1"/>
    <col min="14070" max="14070" width="12.54296875" style="45" bestFit="1" customWidth="1"/>
    <col min="14071" max="14071" width="11.36328125" style="45" customWidth="1"/>
    <col min="14072" max="14072" width="12.08984375" style="45" customWidth="1"/>
    <col min="14073" max="14073" width="10.453125" style="45" customWidth="1"/>
    <col min="14074" max="14074" width="11.08984375" style="45" customWidth="1"/>
    <col min="14075" max="14075" width="10.36328125" style="45" customWidth="1"/>
    <col min="14076" max="14076" width="11" style="45" customWidth="1"/>
    <col min="14077" max="14077" width="14.90625" style="45" customWidth="1"/>
    <col min="14078" max="14078" width="8.90625" style="45"/>
    <col min="14079" max="14079" width="9.54296875" style="45" bestFit="1" customWidth="1"/>
    <col min="14080" max="14320" width="8.90625" style="45"/>
    <col min="14321" max="14321" width="4.6328125" style="45" customWidth="1"/>
    <col min="14322" max="14322" width="12.08984375" style="45" customWidth="1"/>
    <col min="14323" max="14323" width="37.54296875" style="45" customWidth="1"/>
    <col min="14324" max="14324" width="8.54296875" style="45" customWidth="1"/>
    <col min="14325" max="14325" width="9.453125" style="45" customWidth="1"/>
    <col min="14326" max="14326" width="12.54296875" style="45" bestFit="1" customWidth="1"/>
    <col min="14327" max="14327" width="11.36328125" style="45" customWidth="1"/>
    <col min="14328" max="14328" width="12.08984375" style="45" customWidth="1"/>
    <col min="14329" max="14329" width="10.453125" style="45" customWidth="1"/>
    <col min="14330" max="14330" width="11.08984375" style="45" customWidth="1"/>
    <col min="14331" max="14331" width="10.36328125" style="45" customWidth="1"/>
    <col min="14332" max="14332" width="11" style="45" customWidth="1"/>
    <col min="14333" max="14333" width="14.90625" style="45" customWidth="1"/>
    <col min="14334" max="14334" width="8.90625" style="45"/>
    <col min="14335" max="14335" width="9.54296875" style="45" bestFit="1" customWidth="1"/>
    <col min="14336" max="14576" width="8.90625" style="45"/>
    <col min="14577" max="14577" width="4.6328125" style="45" customWidth="1"/>
    <col min="14578" max="14578" width="12.08984375" style="45" customWidth="1"/>
    <col min="14579" max="14579" width="37.54296875" style="45" customWidth="1"/>
    <col min="14580" max="14580" width="8.54296875" style="45" customWidth="1"/>
    <col min="14581" max="14581" width="9.453125" style="45" customWidth="1"/>
    <col min="14582" max="14582" width="12.54296875" style="45" bestFit="1" customWidth="1"/>
    <col min="14583" max="14583" width="11.36328125" style="45" customWidth="1"/>
    <col min="14584" max="14584" width="12.08984375" style="45" customWidth="1"/>
    <col min="14585" max="14585" width="10.453125" style="45" customWidth="1"/>
    <col min="14586" max="14586" width="11.08984375" style="45" customWidth="1"/>
    <col min="14587" max="14587" width="10.36328125" style="45" customWidth="1"/>
    <col min="14588" max="14588" width="11" style="45" customWidth="1"/>
    <col min="14589" max="14589" width="14.90625" style="45" customWidth="1"/>
    <col min="14590" max="14590" width="8.90625" style="45"/>
    <col min="14591" max="14591" width="9.54296875" style="45" bestFit="1" customWidth="1"/>
    <col min="14592" max="14832" width="8.90625" style="45"/>
    <col min="14833" max="14833" width="4.6328125" style="45" customWidth="1"/>
    <col min="14834" max="14834" width="12.08984375" style="45" customWidth="1"/>
    <col min="14835" max="14835" width="37.54296875" style="45" customWidth="1"/>
    <col min="14836" max="14836" width="8.54296875" style="45" customWidth="1"/>
    <col min="14837" max="14837" width="9.453125" style="45" customWidth="1"/>
    <col min="14838" max="14838" width="12.54296875" style="45" bestFit="1" customWidth="1"/>
    <col min="14839" max="14839" width="11.36328125" style="45" customWidth="1"/>
    <col min="14840" max="14840" width="12.08984375" style="45" customWidth="1"/>
    <col min="14841" max="14841" width="10.453125" style="45" customWidth="1"/>
    <col min="14842" max="14842" width="11.08984375" style="45" customWidth="1"/>
    <col min="14843" max="14843" width="10.36328125" style="45" customWidth="1"/>
    <col min="14844" max="14844" width="11" style="45" customWidth="1"/>
    <col min="14845" max="14845" width="14.90625" style="45" customWidth="1"/>
    <col min="14846" max="14846" width="8.90625" style="45"/>
    <col min="14847" max="14847" width="9.54296875" style="45" bestFit="1" customWidth="1"/>
    <col min="14848" max="15088" width="8.90625" style="45"/>
    <col min="15089" max="15089" width="4.6328125" style="45" customWidth="1"/>
    <col min="15090" max="15090" width="12.08984375" style="45" customWidth="1"/>
    <col min="15091" max="15091" width="37.54296875" style="45" customWidth="1"/>
    <col min="15092" max="15092" width="8.54296875" style="45" customWidth="1"/>
    <col min="15093" max="15093" width="9.453125" style="45" customWidth="1"/>
    <col min="15094" max="15094" width="12.54296875" style="45" bestFit="1" customWidth="1"/>
    <col min="15095" max="15095" width="11.36328125" style="45" customWidth="1"/>
    <col min="15096" max="15096" width="12.08984375" style="45" customWidth="1"/>
    <col min="15097" max="15097" width="10.453125" style="45" customWidth="1"/>
    <col min="15098" max="15098" width="11.08984375" style="45" customWidth="1"/>
    <col min="15099" max="15099" width="10.36328125" style="45" customWidth="1"/>
    <col min="15100" max="15100" width="11" style="45" customWidth="1"/>
    <col min="15101" max="15101" width="14.90625" style="45" customWidth="1"/>
    <col min="15102" max="15102" width="8.90625" style="45"/>
    <col min="15103" max="15103" width="9.54296875" style="45" bestFit="1" customWidth="1"/>
    <col min="15104" max="15344" width="8.90625" style="45"/>
    <col min="15345" max="15345" width="4.6328125" style="45" customWidth="1"/>
    <col min="15346" max="15346" width="12.08984375" style="45" customWidth="1"/>
    <col min="15347" max="15347" width="37.54296875" style="45" customWidth="1"/>
    <col min="15348" max="15348" width="8.54296875" style="45" customWidth="1"/>
    <col min="15349" max="15349" width="9.453125" style="45" customWidth="1"/>
    <col min="15350" max="15350" width="12.54296875" style="45" bestFit="1" customWidth="1"/>
    <col min="15351" max="15351" width="11.36328125" style="45" customWidth="1"/>
    <col min="15352" max="15352" width="12.08984375" style="45" customWidth="1"/>
    <col min="15353" max="15353" width="10.453125" style="45" customWidth="1"/>
    <col min="15354" max="15354" width="11.08984375" style="45" customWidth="1"/>
    <col min="15355" max="15355" width="10.36328125" style="45" customWidth="1"/>
    <col min="15356" max="15356" width="11" style="45" customWidth="1"/>
    <col min="15357" max="15357" width="14.90625" style="45" customWidth="1"/>
    <col min="15358" max="15358" width="8.90625" style="45"/>
    <col min="15359" max="15359" width="9.54296875" style="45" bestFit="1" customWidth="1"/>
    <col min="15360" max="15600" width="8.90625" style="45"/>
    <col min="15601" max="15601" width="4.6328125" style="45" customWidth="1"/>
    <col min="15602" max="15602" width="12.08984375" style="45" customWidth="1"/>
    <col min="15603" max="15603" width="37.54296875" style="45" customWidth="1"/>
    <col min="15604" max="15604" width="8.54296875" style="45" customWidth="1"/>
    <col min="15605" max="15605" width="9.453125" style="45" customWidth="1"/>
    <col min="15606" max="15606" width="12.54296875" style="45" bestFit="1" customWidth="1"/>
    <col min="15607" max="15607" width="11.36328125" style="45" customWidth="1"/>
    <col min="15608" max="15608" width="12.08984375" style="45" customWidth="1"/>
    <col min="15609" max="15609" width="10.453125" style="45" customWidth="1"/>
    <col min="15610" max="15610" width="11.08984375" style="45" customWidth="1"/>
    <col min="15611" max="15611" width="10.36328125" style="45" customWidth="1"/>
    <col min="15612" max="15612" width="11" style="45" customWidth="1"/>
    <col min="15613" max="15613" width="14.90625" style="45" customWidth="1"/>
    <col min="15614" max="15614" width="8.90625" style="45"/>
    <col min="15615" max="15615" width="9.54296875" style="45" bestFit="1" customWidth="1"/>
    <col min="15616" max="15856" width="8.90625" style="45"/>
    <col min="15857" max="15857" width="4.6328125" style="45" customWidth="1"/>
    <col min="15858" max="15858" width="12.08984375" style="45" customWidth="1"/>
    <col min="15859" max="15859" width="37.54296875" style="45" customWidth="1"/>
    <col min="15860" max="15860" width="8.54296875" style="45" customWidth="1"/>
    <col min="15861" max="15861" width="9.453125" style="45" customWidth="1"/>
    <col min="15862" max="15862" width="12.54296875" style="45" bestFit="1" customWidth="1"/>
    <col min="15863" max="15863" width="11.36328125" style="45" customWidth="1"/>
    <col min="15864" max="15864" width="12.08984375" style="45" customWidth="1"/>
    <col min="15865" max="15865" width="10.453125" style="45" customWidth="1"/>
    <col min="15866" max="15866" width="11.08984375" style="45" customWidth="1"/>
    <col min="15867" max="15867" width="10.36328125" style="45" customWidth="1"/>
    <col min="15868" max="15868" width="11" style="45" customWidth="1"/>
    <col min="15869" max="15869" width="14.90625" style="45" customWidth="1"/>
    <col min="15870" max="15870" width="8.90625" style="45"/>
    <col min="15871" max="15871" width="9.54296875" style="45" bestFit="1" customWidth="1"/>
    <col min="15872" max="16112" width="8.90625" style="45"/>
    <col min="16113" max="16113" width="4.6328125" style="45" customWidth="1"/>
    <col min="16114" max="16114" width="12.08984375" style="45" customWidth="1"/>
    <col min="16115" max="16115" width="37.54296875" style="45" customWidth="1"/>
    <col min="16116" max="16116" width="8.54296875" style="45" customWidth="1"/>
    <col min="16117" max="16117" width="9.453125" style="45" customWidth="1"/>
    <col min="16118" max="16118" width="12.54296875" style="45" bestFit="1" customWidth="1"/>
    <col min="16119" max="16119" width="11.36328125" style="45" customWidth="1"/>
    <col min="16120" max="16120" width="12.08984375" style="45" customWidth="1"/>
    <col min="16121" max="16121" width="10.453125" style="45" customWidth="1"/>
    <col min="16122" max="16122" width="11.08984375" style="45" customWidth="1"/>
    <col min="16123" max="16123" width="10.36328125" style="45" customWidth="1"/>
    <col min="16124" max="16124" width="11" style="45" customWidth="1"/>
    <col min="16125" max="16125" width="14.90625" style="45" customWidth="1"/>
    <col min="16126" max="16126" width="8.90625" style="45"/>
    <col min="16127" max="16127" width="9.54296875" style="45" bestFit="1" customWidth="1"/>
    <col min="16128" max="16384" width="8.90625" style="45"/>
  </cols>
  <sheetData>
    <row r="1" spans="1:246" customFormat="1" ht="30" customHeight="1">
      <c r="A1" s="49"/>
      <c r="B1" s="300" t="s">
        <v>202</v>
      </c>
      <c r="C1" s="300"/>
      <c r="D1" s="300"/>
      <c r="E1" s="300"/>
      <c r="F1" s="300"/>
    </row>
    <row r="2" spans="1:246" s="72" customFormat="1">
      <c r="A2" s="298" t="s">
        <v>204</v>
      </c>
      <c r="B2" s="298"/>
      <c r="C2" s="298"/>
      <c r="D2" s="298"/>
      <c r="E2" s="298"/>
      <c r="F2" s="298"/>
    </row>
    <row r="3" spans="1:246" s="3" customFormat="1">
      <c r="A3" s="301" t="s">
        <v>89</v>
      </c>
      <c r="B3" s="301"/>
      <c r="C3" s="301"/>
      <c r="D3" s="301"/>
      <c r="E3" s="301"/>
      <c r="F3" s="30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111"/>
      <c r="HY3" s="111"/>
      <c r="HZ3" s="111"/>
      <c r="IA3" s="111"/>
      <c r="IB3" s="111"/>
      <c r="IC3" s="111"/>
      <c r="ID3" s="111"/>
      <c r="IE3" s="111"/>
      <c r="IF3" s="111"/>
    </row>
    <row r="4" spans="1:246" s="3" customFormat="1" ht="12.75" customHeight="1">
      <c r="A4" s="259"/>
      <c r="B4" s="259"/>
      <c r="C4" s="112"/>
      <c r="D4" s="259"/>
      <c r="E4" s="259"/>
      <c r="F4" s="259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</row>
    <row r="5" spans="1:246" s="3" customFormat="1" ht="34.5" customHeight="1">
      <c r="A5" s="113"/>
      <c r="B5" s="299" t="s">
        <v>70</v>
      </c>
      <c r="C5" s="299"/>
      <c r="D5" s="299"/>
      <c r="E5" s="299"/>
      <c r="F5" s="299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1"/>
      <c r="FO5" s="111"/>
      <c r="FP5" s="111"/>
      <c r="FQ5" s="111"/>
      <c r="FR5" s="111"/>
      <c r="FS5" s="111"/>
      <c r="FT5" s="111"/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1"/>
      <c r="GR5" s="111"/>
      <c r="GS5" s="111"/>
      <c r="GT5" s="111"/>
      <c r="GU5" s="111"/>
      <c r="GV5" s="111"/>
      <c r="GW5" s="111"/>
      <c r="GX5" s="111"/>
      <c r="GY5" s="111"/>
      <c r="GZ5" s="111"/>
      <c r="HA5" s="111"/>
      <c r="HB5" s="111"/>
      <c r="HC5" s="111"/>
      <c r="HD5" s="111"/>
      <c r="HE5" s="111"/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1"/>
      <c r="HZ5" s="111"/>
      <c r="IA5" s="111"/>
      <c r="IB5" s="111"/>
      <c r="IC5" s="111"/>
      <c r="ID5" s="111"/>
      <c r="IE5" s="111"/>
      <c r="IF5" s="111"/>
    </row>
    <row r="6" spans="1:246" s="3" customFormat="1" ht="18" customHeight="1">
      <c r="A6" s="309" t="s">
        <v>20</v>
      </c>
      <c r="B6" s="307" t="s">
        <v>21</v>
      </c>
      <c r="C6" s="307" t="s">
        <v>22</v>
      </c>
      <c r="D6" s="307" t="s">
        <v>24</v>
      </c>
      <c r="E6" s="308" t="s">
        <v>36</v>
      </c>
      <c r="F6" s="307" t="s">
        <v>37</v>
      </c>
      <c r="G6" s="307" t="s">
        <v>38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111"/>
      <c r="HU6" s="111"/>
      <c r="HV6" s="111"/>
      <c r="HW6" s="111"/>
      <c r="HX6" s="111"/>
      <c r="HY6" s="111"/>
      <c r="HZ6" s="111"/>
      <c r="IA6" s="111"/>
      <c r="IB6" s="111"/>
      <c r="IC6" s="111"/>
      <c r="ID6" s="111"/>
      <c r="IE6" s="111"/>
      <c r="IF6" s="111"/>
    </row>
    <row r="7" spans="1:246" s="3" customFormat="1" ht="39.75" customHeight="1">
      <c r="A7" s="309"/>
      <c r="B7" s="307"/>
      <c r="C7" s="307"/>
      <c r="D7" s="307"/>
      <c r="E7" s="308"/>
      <c r="F7" s="307"/>
      <c r="G7" s="307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  <c r="DZ7" s="111"/>
      <c r="EA7" s="111"/>
      <c r="EB7" s="111"/>
      <c r="EC7" s="111"/>
      <c r="ED7" s="111"/>
      <c r="EE7" s="111"/>
      <c r="EF7" s="111"/>
      <c r="EG7" s="111"/>
      <c r="EH7" s="111"/>
      <c r="EI7" s="111"/>
      <c r="EJ7" s="111"/>
      <c r="EK7" s="111"/>
      <c r="EL7" s="111"/>
      <c r="EM7" s="111"/>
      <c r="EN7" s="111"/>
      <c r="EO7" s="111"/>
      <c r="EP7" s="111"/>
      <c r="EQ7" s="111"/>
      <c r="ER7" s="111"/>
      <c r="ES7" s="111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1"/>
      <c r="FF7" s="111"/>
      <c r="FG7" s="111"/>
      <c r="FH7" s="111"/>
      <c r="FI7" s="111"/>
      <c r="FJ7" s="111"/>
      <c r="FK7" s="111"/>
      <c r="FL7" s="111"/>
      <c r="FM7" s="111"/>
      <c r="FN7" s="111"/>
      <c r="FO7" s="111"/>
      <c r="FP7" s="111"/>
      <c r="FQ7" s="111"/>
      <c r="FR7" s="111"/>
      <c r="FS7" s="111"/>
      <c r="FT7" s="111"/>
      <c r="FU7" s="111"/>
      <c r="FV7" s="111"/>
      <c r="FW7" s="111"/>
      <c r="FX7" s="111"/>
      <c r="FY7" s="111"/>
      <c r="FZ7" s="111"/>
      <c r="GA7" s="111"/>
      <c r="GB7" s="111"/>
      <c r="GC7" s="111"/>
      <c r="GD7" s="111"/>
      <c r="GE7" s="111"/>
      <c r="GF7" s="111"/>
      <c r="GG7" s="111"/>
      <c r="GH7" s="111"/>
      <c r="GI7" s="11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1"/>
      <c r="GU7" s="111"/>
      <c r="GV7" s="111"/>
      <c r="GW7" s="111"/>
      <c r="GX7" s="111"/>
      <c r="GY7" s="111"/>
      <c r="GZ7" s="111"/>
      <c r="HA7" s="111"/>
      <c r="HB7" s="111"/>
      <c r="HC7" s="111"/>
      <c r="HD7" s="111"/>
      <c r="HE7" s="111"/>
      <c r="HF7" s="111"/>
      <c r="HG7" s="111"/>
      <c r="HH7" s="111"/>
      <c r="HI7" s="111"/>
      <c r="HJ7" s="111"/>
      <c r="HK7" s="111"/>
      <c r="HL7" s="111"/>
      <c r="HM7" s="111"/>
      <c r="HN7" s="111"/>
      <c r="HO7" s="111"/>
      <c r="HP7" s="111"/>
      <c r="HQ7" s="111"/>
      <c r="HR7" s="111"/>
      <c r="HS7" s="111"/>
      <c r="HT7" s="111"/>
      <c r="HU7" s="111"/>
      <c r="HV7" s="111"/>
      <c r="HW7" s="111"/>
      <c r="HX7" s="111"/>
      <c r="HY7" s="111"/>
      <c r="HZ7" s="111"/>
      <c r="IA7" s="111"/>
      <c r="IB7" s="111"/>
      <c r="IC7" s="111"/>
      <c r="ID7" s="111"/>
      <c r="IE7" s="111"/>
      <c r="IF7" s="111"/>
    </row>
    <row r="8" spans="1:246" s="3" customFormat="1">
      <c r="A8" s="265">
        <v>1</v>
      </c>
      <c r="B8" s="264">
        <v>2</v>
      </c>
      <c r="C8" s="264">
        <v>3</v>
      </c>
      <c r="D8" s="264">
        <v>4</v>
      </c>
      <c r="E8" s="195">
        <v>5</v>
      </c>
      <c r="F8" s="195">
        <v>6</v>
      </c>
      <c r="G8" s="208">
        <v>7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1"/>
      <c r="EG8" s="111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11"/>
      <c r="ES8" s="111"/>
      <c r="ET8" s="111"/>
      <c r="EU8" s="111"/>
      <c r="EV8" s="111"/>
      <c r="EW8" s="111"/>
      <c r="EX8" s="111"/>
      <c r="EY8" s="111"/>
      <c r="EZ8" s="111"/>
      <c r="FA8" s="111"/>
      <c r="FB8" s="111"/>
      <c r="FC8" s="111"/>
      <c r="FD8" s="111"/>
      <c r="FE8" s="111"/>
      <c r="FF8" s="111"/>
      <c r="FG8" s="111"/>
      <c r="FH8" s="111"/>
      <c r="FI8" s="111"/>
      <c r="FJ8" s="111"/>
      <c r="FK8" s="111"/>
      <c r="FL8" s="111"/>
      <c r="FM8" s="111"/>
      <c r="FN8" s="111"/>
      <c r="FO8" s="111"/>
      <c r="FP8" s="111"/>
      <c r="FQ8" s="111"/>
      <c r="FR8" s="111"/>
      <c r="FS8" s="111"/>
      <c r="FT8" s="111"/>
      <c r="FU8" s="111"/>
      <c r="FV8" s="111"/>
      <c r="FW8" s="111"/>
      <c r="FX8" s="111"/>
      <c r="FY8" s="111"/>
      <c r="FZ8" s="111"/>
      <c r="GA8" s="111"/>
      <c r="GB8" s="111"/>
      <c r="GC8" s="111"/>
      <c r="GD8" s="111"/>
      <c r="GE8" s="111"/>
      <c r="GF8" s="111"/>
      <c r="GG8" s="111"/>
      <c r="GH8" s="111"/>
      <c r="GI8" s="111"/>
      <c r="GJ8" s="111"/>
      <c r="GK8" s="111"/>
      <c r="GL8" s="111"/>
      <c r="GM8" s="111"/>
      <c r="GN8" s="111"/>
      <c r="GO8" s="111"/>
      <c r="GP8" s="111"/>
      <c r="GQ8" s="111"/>
      <c r="GR8" s="111"/>
      <c r="GS8" s="111"/>
      <c r="GT8" s="111"/>
      <c r="GU8" s="111"/>
      <c r="GV8" s="111"/>
      <c r="GW8" s="111"/>
      <c r="GX8" s="111"/>
      <c r="GY8" s="111"/>
      <c r="GZ8" s="111"/>
      <c r="HA8" s="111"/>
      <c r="HB8" s="111"/>
      <c r="HC8" s="111"/>
      <c r="HD8" s="111"/>
      <c r="HE8" s="111"/>
      <c r="HF8" s="111"/>
      <c r="HG8" s="111"/>
      <c r="HH8" s="111"/>
      <c r="HI8" s="111"/>
      <c r="HJ8" s="111"/>
      <c r="HK8" s="111"/>
      <c r="HL8" s="111"/>
      <c r="HM8" s="111"/>
      <c r="HN8" s="111"/>
      <c r="HO8" s="111"/>
      <c r="HP8" s="111"/>
      <c r="HQ8" s="111"/>
      <c r="HR8" s="111"/>
      <c r="HS8" s="111"/>
      <c r="HT8" s="111"/>
      <c r="HU8" s="111"/>
      <c r="HV8" s="111"/>
      <c r="HW8" s="111"/>
      <c r="HX8" s="111"/>
      <c r="HY8" s="111"/>
      <c r="HZ8" s="111"/>
      <c r="IA8" s="111"/>
      <c r="IB8" s="111"/>
      <c r="IC8" s="111"/>
      <c r="ID8" s="111"/>
      <c r="IE8" s="111"/>
      <c r="IF8" s="111"/>
    </row>
    <row r="9" spans="1:246">
      <c r="A9" s="185"/>
      <c r="B9" s="182" t="s">
        <v>131</v>
      </c>
      <c r="C9" s="209"/>
      <c r="D9" s="181"/>
      <c r="E9" s="165"/>
      <c r="F9" s="181"/>
      <c r="G9" s="2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</row>
    <row r="10" spans="1:246" ht="48">
      <c r="A10" s="185">
        <v>1</v>
      </c>
      <c r="B10" s="179" t="s">
        <v>90</v>
      </c>
      <c r="C10" s="180" t="s">
        <v>4</v>
      </c>
      <c r="D10" s="181">
        <v>350</v>
      </c>
      <c r="E10" s="165"/>
      <c r="F10" s="181"/>
      <c r="G10" s="2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4"/>
      <c r="HA10" s="114"/>
      <c r="HB10" s="114"/>
      <c r="HC10" s="114"/>
      <c r="HD10" s="114"/>
      <c r="HE10" s="114"/>
      <c r="HF10" s="114"/>
      <c r="HG10" s="114"/>
      <c r="HH10" s="114"/>
      <c r="HI10" s="114"/>
      <c r="HJ10" s="114"/>
      <c r="HK10" s="114"/>
      <c r="HL10" s="114"/>
      <c r="HM10" s="114"/>
      <c r="HN10" s="114"/>
      <c r="HO10" s="114"/>
      <c r="HP10" s="114"/>
      <c r="HQ10" s="114"/>
      <c r="HR10" s="114"/>
      <c r="HS10" s="114"/>
      <c r="HT10" s="114"/>
      <c r="HU10" s="114"/>
      <c r="HV10" s="114"/>
      <c r="HW10" s="114"/>
      <c r="HX10" s="114"/>
      <c r="HY10" s="114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</row>
    <row r="11" spans="1:246" ht="90" customHeight="1">
      <c r="A11" s="185">
        <v>2</v>
      </c>
      <c r="B11" s="179" t="s">
        <v>91</v>
      </c>
      <c r="C11" s="180" t="s">
        <v>4</v>
      </c>
      <c r="D11" s="181">
        <v>600</v>
      </c>
      <c r="E11" s="165"/>
      <c r="F11" s="181"/>
      <c r="G11" s="2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114"/>
      <c r="HZ11" s="114"/>
      <c r="IA11" s="114"/>
      <c r="IB11" s="114"/>
      <c r="IC11" s="114"/>
      <c r="ID11" s="114"/>
      <c r="IE11" s="114"/>
      <c r="IF11" s="114"/>
      <c r="IG11" s="114"/>
      <c r="IH11" s="114"/>
      <c r="II11" s="114"/>
      <c r="IJ11" s="114"/>
      <c r="IK11" s="114"/>
      <c r="IL11" s="114"/>
    </row>
    <row r="12" spans="1:246" ht="90" customHeight="1">
      <c r="A12" s="185">
        <v>3</v>
      </c>
      <c r="B12" s="179" t="s">
        <v>115</v>
      </c>
      <c r="C12" s="180" t="s">
        <v>4</v>
      </c>
      <c r="D12" s="181">
        <v>25</v>
      </c>
      <c r="E12" s="165"/>
      <c r="F12" s="181"/>
      <c r="G12" s="2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</row>
    <row r="13" spans="1:246" ht="90" customHeight="1">
      <c r="A13" s="185">
        <v>4</v>
      </c>
      <c r="B13" s="179" t="s">
        <v>129</v>
      </c>
      <c r="C13" s="180" t="s">
        <v>4</v>
      </c>
      <c r="D13" s="181">
        <v>40</v>
      </c>
      <c r="E13" s="165"/>
      <c r="F13" s="181"/>
      <c r="G13" s="2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  <c r="GK13" s="114"/>
      <c r="GL13" s="114"/>
      <c r="GM13" s="114"/>
      <c r="GN13" s="114"/>
      <c r="GO13" s="114"/>
      <c r="GP13" s="114"/>
      <c r="GQ13" s="114"/>
      <c r="GR13" s="114"/>
      <c r="GS13" s="114"/>
      <c r="GT13" s="114"/>
      <c r="GU13" s="114"/>
      <c r="GV13" s="114"/>
      <c r="GW13" s="114"/>
      <c r="GX13" s="114"/>
      <c r="GY13" s="114"/>
      <c r="GZ13" s="114"/>
      <c r="HA13" s="114"/>
      <c r="HB13" s="114"/>
      <c r="HC13" s="114"/>
      <c r="HD13" s="114"/>
      <c r="HE13" s="114"/>
      <c r="HF13" s="114"/>
      <c r="HG13" s="114"/>
      <c r="HH13" s="114"/>
      <c r="HI13" s="114"/>
      <c r="HJ13" s="114"/>
      <c r="HK13" s="114"/>
      <c r="HL13" s="114"/>
      <c r="HM13" s="114"/>
      <c r="HN13" s="114"/>
      <c r="HO13" s="114"/>
      <c r="HP13" s="114"/>
      <c r="HQ13" s="114"/>
      <c r="HR13" s="114"/>
      <c r="HS13" s="114"/>
      <c r="HT13" s="114"/>
      <c r="HU13" s="114"/>
      <c r="HV13" s="114"/>
      <c r="HW13" s="114"/>
      <c r="HX13" s="114"/>
      <c r="HY13" s="114"/>
      <c r="HZ13" s="114"/>
      <c r="IA13" s="114"/>
      <c r="IB13" s="114"/>
      <c r="IC13" s="114"/>
      <c r="ID13" s="114"/>
      <c r="IE13" s="114"/>
      <c r="IF13" s="114"/>
      <c r="IG13" s="114"/>
      <c r="IH13" s="114"/>
      <c r="II13" s="114"/>
      <c r="IJ13" s="114"/>
      <c r="IK13" s="114"/>
      <c r="IL13" s="114"/>
    </row>
    <row r="14" spans="1:246" ht="90" customHeight="1">
      <c r="A14" s="185">
        <v>5</v>
      </c>
      <c r="B14" s="179" t="s">
        <v>130</v>
      </c>
      <c r="C14" s="180" t="s">
        <v>4</v>
      </c>
      <c r="D14" s="181">
        <v>13</v>
      </c>
      <c r="E14" s="165"/>
      <c r="F14" s="181"/>
      <c r="G14" s="2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  <c r="HD14" s="114"/>
      <c r="HE14" s="114"/>
      <c r="HF14" s="114"/>
      <c r="HG14" s="114"/>
      <c r="HH14" s="114"/>
      <c r="HI14" s="114"/>
      <c r="HJ14" s="114"/>
      <c r="HK14" s="114"/>
      <c r="HL14" s="114"/>
      <c r="HM14" s="114"/>
      <c r="HN14" s="114"/>
      <c r="HO14" s="114"/>
      <c r="HP14" s="114"/>
      <c r="HQ14" s="114"/>
      <c r="HR14" s="114"/>
      <c r="HS14" s="114"/>
      <c r="HT14" s="114"/>
      <c r="HU14" s="114"/>
      <c r="HV14" s="114"/>
      <c r="HW14" s="114"/>
      <c r="HX14" s="114"/>
      <c r="HY14" s="114"/>
      <c r="HZ14" s="114"/>
      <c r="IA14" s="114"/>
      <c r="IB14" s="114"/>
      <c r="IC14" s="114"/>
      <c r="ID14" s="114"/>
      <c r="IE14" s="114"/>
      <c r="IF14" s="114"/>
      <c r="IG14" s="114"/>
      <c r="IH14" s="114"/>
      <c r="II14" s="114"/>
      <c r="IJ14" s="114"/>
      <c r="IK14" s="114"/>
      <c r="IL14" s="114"/>
    </row>
    <row r="15" spans="1:246">
      <c r="A15" s="185">
        <v>6</v>
      </c>
      <c r="B15" s="182" t="s">
        <v>132</v>
      </c>
      <c r="C15" s="209"/>
      <c r="D15" s="181"/>
      <c r="E15" s="165"/>
      <c r="F15" s="181"/>
      <c r="G15" s="2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14"/>
    </row>
    <row r="16" spans="1:246" s="46" customFormat="1" ht="80">
      <c r="A16" s="185">
        <v>7</v>
      </c>
      <c r="B16" s="183" t="s">
        <v>133</v>
      </c>
      <c r="C16" s="184" t="s">
        <v>4</v>
      </c>
      <c r="D16" s="253">
        <v>40</v>
      </c>
      <c r="E16" s="253"/>
      <c r="F16" s="253"/>
      <c r="G16" s="213"/>
      <c r="H16" s="115"/>
      <c r="I16" s="115"/>
      <c r="J16" s="115"/>
      <c r="K16" s="115"/>
      <c r="L16" s="115"/>
      <c r="M16" s="115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  <c r="GK16" s="116"/>
      <c r="GL16" s="116"/>
      <c r="GM16" s="116"/>
      <c r="GN16" s="116"/>
      <c r="GO16" s="116"/>
      <c r="GP16" s="116"/>
      <c r="GQ16" s="116"/>
      <c r="GR16" s="116"/>
      <c r="GS16" s="116"/>
      <c r="GT16" s="116"/>
      <c r="GU16" s="116"/>
      <c r="GV16" s="116"/>
      <c r="GW16" s="116"/>
      <c r="GX16" s="116"/>
      <c r="GY16" s="116"/>
      <c r="GZ16" s="116"/>
      <c r="HA16" s="116"/>
      <c r="HB16" s="116"/>
      <c r="HC16" s="116"/>
      <c r="HD16" s="116"/>
      <c r="HE16" s="116"/>
      <c r="HF16" s="116"/>
      <c r="HG16" s="116"/>
      <c r="HH16" s="116"/>
      <c r="HI16" s="116"/>
      <c r="HJ16" s="116"/>
      <c r="HK16" s="116"/>
      <c r="HL16" s="116"/>
      <c r="HM16" s="116"/>
      <c r="HN16" s="116"/>
      <c r="HO16" s="116"/>
      <c r="HP16" s="116"/>
      <c r="HQ16" s="116"/>
      <c r="HR16" s="116"/>
      <c r="HS16" s="116"/>
      <c r="HT16" s="116"/>
      <c r="HU16" s="116"/>
      <c r="HV16" s="116"/>
      <c r="HW16" s="116"/>
      <c r="HX16" s="116"/>
      <c r="HY16" s="116"/>
      <c r="HZ16" s="116"/>
      <c r="IA16" s="116"/>
      <c r="IB16" s="116"/>
      <c r="IC16" s="116"/>
      <c r="ID16" s="116"/>
      <c r="IE16" s="116"/>
      <c r="IF16" s="116"/>
      <c r="IG16" s="116"/>
    </row>
    <row r="17" spans="1:246" ht="64">
      <c r="A17" s="185">
        <v>8</v>
      </c>
      <c r="B17" s="177" t="s">
        <v>134</v>
      </c>
      <c r="C17" s="185" t="s">
        <v>4</v>
      </c>
      <c r="D17" s="253">
        <v>830</v>
      </c>
      <c r="E17" s="253"/>
      <c r="F17" s="253"/>
      <c r="G17" s="2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4"/>
      <c r="HI17" s="114"/>
      <c r="HJ17" s="114"/>
      <c r="HK17" s="114"/>
      <c r="HL17" s="114"/>
      <c r="HM17" s="114"/>
      <c r="HN17" s="114"/>
      <c r="HO17" s="114"/>
      <c r="HP17" s="114"/>
      <c r="HQ17" s="114"/>
      <c r="HR17" s="114"/>
      <c r="HS17" s="114"/>
      <c r="HT17" s="114"/>
      <c r="HU17" s="114"/>
      <c r="HV17" s="114"/>
      <c r="HW17" s="114"/>
      <c r="HX17" s="114"/>
      <c r="HY17" s="114"/>
      <c r="HZ17" s="114"/>
      <c r="IA17" s="114"/>
      <c r="IB17" s="114"/>
      <c r="IC17" s="114"/>
      <c r="ID17" s="114"/>
      <c r="IE17" s="114"/>
      <c r="IF17" s="114"/>
      <c r="IG17" s="114"/>
      <c r="IH17" s="114"/>
      <c r="II17" s="114"/>
      <c r="IJ17" s="114"/>
      <c r="IK17" s="114"/>
      <c r="IL17" s="114"/>
    </row>
    <row r="18" spans="1:246" ht="32">
      <c r="A18" s="185">
        <v>9</v>
      </c>
      <c r="B18" s="177" t="s">
        <v>116</v>
      </c>
      <c r="C18" s="185" t="s">
        <v>4</v>
      </c>
      <c r="D18" s="253">
        <v>25</v>
      </c>
      <c r="E18" s="253"/>
      <c r="F18" s="253"/>
      <c r="G18" s="2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  <c r="GK18" s="114"/>
      <c r="GL18" s="114"/>
      <c r="GM18" s="114"/>
      <c r="GN18" s="114"/>
      <c r="GO18" s="114"/>
      <c r="GP18" s="114"/>
      <c r="GQ18" s="114"/>
      <c r="GR18" s="114"/>
      <c r="GS18" s="114"/>
      <c r="GT18" s="114"/>
      <c r="GU18" s="114"/>
      <c r="GV18" s="114"/>
      <c r="GW18" s="114"/>
      <c r="GX18" s="114"/>
      <c r="GY18" s="114"/>
      <c r="GZ18" s="114"/>
      <c r="HA18" s="114"/>
      <c r="HB18" s="114"/>
      <c r="HC18" s="114"/>
      <c r="HD18" s="114"/>
      <c r="HE18" s="114"/>
      <c r="HF18" s="114"/>
      <c r="HG18" s="114"/>
      <c r="HH18" s="114"/>
      <c r="HI18" s="114"/>
      <c r="HJ18" s="114"/>
      <c r="HK18" s="114"/>
      <c r="HL18" s="114"/>
      <c r="HM18" s="114"/>
      <c r="HN18" s="114"/>
      <c r="HO18" s="114"/>
      <c r="HP18" s="114"/>
      <c r="HQ18" s="114"/>
      <c r="HR18" s="114"/>
      <c r="HS18" s="114"/>
      <c r="HT18" s="114"/>
      <c r="HU18" s="114"/>
      <c r="HV18" s="114"/>
      <c r="HW18" s="114"/>
      <c r="HX18" s="114"/>
      <c r="HY18" s="114"/>
      <c r="HZ18" s="114"/>
      <c r="IA18" s="114"/>
      <c r="IB18" s="114"/>
      <c r="IC18" s="114"/>
      <c r="ID18" s="114"/>
      <c r="IE18" s="114"/>
      <c r="IF18" s="114"/>
      <c r="IG18" s="114"/>
      <c r="IH18" s="114"/>
      <c r="II18" s="114"/>
      <c r="IJ18" s="114"/>
      <c r="IK18" s="114"/>
      <c r="IL18" s="114"/>
    </row>
    <row r="19" spans="1:246">
      <c r="A19" s="185">
        <v>10</v>
      </c>
      <c r="B19" s="211" t="s">
        <v>135</v>
      </c>
      <c r="C19" s="180"/>
      <c r="D19" s="253"/>
      <c r="E19" s="253"/>
      <c r="F19" s="253"/>
      <c r="G19" s="2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  <c r="GK19" s="114"/>
      <c r="GL19" s="114"/>
      <c r="GM19" s="114"/>
      <c r="GN19" s="114"/>
      <c r="GO19" s="114"/>
      <c r="GP19" s="114"/>
      <c r="GQ19" s="114"/>
      <c r="GR19" s="114"/>
      <c r="GS19" s="114"/>
      <c r="GT19" s="114"/>
      <c r="GU19" s="114"/>
      <c r="GV19" s="114"/>
      <c r="GW19" s="114"/>
      <c r="GX19" s="114"/>
      <c r="GY19" s="114"/>
      <c r="GZ19" s="114"/>
      <c r="HA19" s="114"/>
      <c r="HB19" s="114"/>
      <c r="HC19" s="114"/>
      <c r="HD19" s="114"/>
      <c r="HE19" s="114"/>
      <c r="HF19" s="114"/>
      <c r="HG19" s="114"/>
      <c r="HH19" s="114"/>
      <c r="HI19" s="114"/>
      <c r="HJ19" s="114"/>
      <c r="HK19" s="114"/>
      <c r="HL19" s="114"/>
      <c r="HM19" s="114"/>
      <c r="HN19" s="114"/>
      <c r="HO19" s="114"/>
      <c r="HP19" s="114"/>
      <c r="HQ19" s="114"/>
      <c r="HR19" s="114"/>
      <c r="HS19" s="114"/>
      <c r="HT19" s="114"/>
      <c r="HU19" s="114"/>
      <c r="HV19" s="114"/>
      <c r="HW19" s="114"/>
      <c r="HX19" s="114"/>
      <c r="HY19" s="114"/>
      <c r="HZ19" s="114"/>
      <c r="IA19" s="114"/>
      <c r="IB19" s="114"/>
      <c r="IC19" s="114"/>
      <c r="ID19" s="114"/>
      <c r="IE19" s="114"/>
      <c r="IF19" s="114"/>
      <c r="IG19" s="114"/>
      <c r="IH19" s="114"/>
      <c r="II19" s="114"/>
      <c r="IJ19" s="114"/>
      <c r="IK19" s="114"/>
      <c r="IL19" s="114"/>
    </row>
    <row r="20" spans="1:246" ht="48">
      <c r="A20" s="185">
        <v>11</v>
      </c>
      <c r="B20" s="177" t="s">
        <v>139</v>
      </c>
      <c r="C20" s="180" t="s">
        <v>51</v>
      </c>
      <c r="D20" s="253">
        <v>3</v>
      </c>
      <c r="E20" s="253"/>
      <c r="F20" s="253"/>
      <c r="G20" s="210"/>
      <c r="H20" s="110"/>
      <c r="I20" s="110"/>
      <c r="J20" s="110"/>
      <c r="K20" s="110"/>
      <c r="L20" s="110"/>
      <c r="M20" s="110"/>
      <c r="N20" s="110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4"/>
      <c r="GM20" s="114"/>
      <c r="GN20" s="114"/>
      <c r="GO20" s="114"/>
      <c r="GP20" s="114"/>
      <c r="GQ20" s="114"/>
      <c r="GR20" s="114"/>
      <c r="GS20" s="114"/>
      <c r="GT20" s="114"/>
      <c r="GU20" s="114"/>
      <c r="GV20" s="114"/>
      <c r="GW20" s="114"/>
      <c r="GX20" s="114"/>
      <c r="GY20" s="114"/>
      <c r="GZ20" s="114"/>
      <c r="HA20" s="114"/>
      <c r="HB20" s="114"/>
      <c r="HC20" s="114"/>
      <c r="HD20" s="114"/>
      <c r="HE20" s="114"/>
      <c r="HF20" s="114"/>
      <c r="HG20" s="114"/>
      <c r="HH20" s="114"/>
      <c r="HI20" s="114"/>
      <c r="HJ20" s="114"/>
      <c r="HK20" s="114"/>
      <c r="HL20" s="114"/>
      <c r="HM20" s="114"/>
      <c r="HN20" s="114"/>
      <c r="HO20" s="114"/>
      <c r="HP20" s="114"/>
      <c r="HQ20" s="114"/>
      <c r="HR20" s="114"/>
      <c r="HS20" s="114"/>
      <c r="HT20" s="114"/>
      <c r="HU20" s="114"/>
      <c r="HV20" s="114"/>
      <c r="HW20" s="114"/>
      <c r="HX20" s="114"/>
      <c r="HY20" s="114"/>
      <c r="HZ20" s="114"/>
      <c r="IA20" s="114"/>
      <c r="IB20" s="114"/>
      <c r="IC20" s="114"/>
      <c r="ID20" s="114"/>
      <c r="IE20" s="114"/>
      <c r="IF20" s="114"/>
      <c r="IG20" s="114"/>
      <c r="IH20" s="114"/>
      <c r="II20" s="114"/>
      <c r="IJ20" s="114"/>
      <c r="IK20" s="114"/>
      <c r="IL20" s="114"/>
    </row>
    <row r="21" spans="1:246" ht="48">
      <c r="A21" s="185">
        <v>12</v>
      </c>
      <c r="B21" s="177" t="s">
        <v>136</v>
      </c>
      <c r="C21" s="180" t="s">
        <v>51</v>
      </c>
      <c r="D21" s="253">
        <v>39</v>
      </c>
      <c r="E21" s="253"/>
      <c r="F21" s="253"/>
      <c r="G21" s="210" t="s">
        <v>42</v>
      </c>
      <c r="H21" s="110"/>
      <c r="I21" s="110"/>
      <c r="J21" s="110"/>
      <c r="K21" s="110"/>
      <c r="L21" s="110"/>
      <c r="M21" s="110"/>
      <c r="N21" s="110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  <c r="HD21" s="114"/>
      <c r="HE21" s="114"/>
      <c r="HF21" s="114"/>
      <c r="HG21" s="114"/>
      <c r="HH21" s="114"/>
      <c r="HI21" s="114"/>
      <c r="HJ21" s="114"/>
      <c r="HK21" s="114"/>
      <c r="HL21" s="114"/>
      <c r="HM21" s="114"/>
      <c r="HN21" s="114"/>
      <c r="HO21" s="114"/>
      <c r="HP21" s="114"/>
      <c r="HQ21" s="114"/>
      <c r="HR21" s="114"/>
      <c r="HS21" s="114"/>
      <c r="HT21" s="114"/>
      <c r="HU21" s="114"/>
      <c r="HV21" s="114"/>
      <c r="HW21" s="114"/>
      <c r="HX21" s="114"/>
      <c r="HY21" s="114"/>
      <c r="HZ21" s="114"/>
      <c r="IA21" s="114"/>
      <c r="IB21" s="114"/>
      <c r="IC21" s="114"/>
      <c r="ID21" s="114"/>
      <c r="IE21" s="114"/>
      <c r="IF21" s="114"/>
      <c r="IG21" s="114"/>
      <c r="IH21" s="114"/>
      <c r="II21" s="114"/>
      <c r="IJ21" s="114"/>
      <c r="IK21" s="114"/>
      <c r="IL21" s="114"/>
    </row>
    <row r="22" spans="1:246" ht="48">
      <c r="A22" s="185">
        <v>13</v>
      </c>
      <c r="B22" s="177" t="s">
        <v>137</v>
      </c>
      <c r="C22" s="180" t="s">
        <v>51</v>
      </c>
      <c r="D22" s="253">
        <v>2</v>
      </c>
      <c r="E22" s="253"/>
      <c r="F22" s="253"/>
      <c r="G22" s="210" t="s">
        <v>42</v>
      </c>
      <c r="H22" s="110"/>
      <c r="I22" s="110"/>
      <c r="J22" s="110"/>
      <c r="K22" s="110"/>
      <c r="L22" s="110"/>
      <c r="M22" s="110"/>
      <c r="N22" s="110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  <c r="IJ22" s="114"/>
      <c r="IK22" s="114"/>
      <c r="IL22" s="114"/>
    </row>
    <row r="23" spans="1:246">
      <c r="A23" s="185">
        <v>14</v>
      </c>
      <c r="B23" s="177" t="s">
        <v>138</v>
      </c>
      <c r="C23" s="180" t="s">
        <v>51</v>
      </c>
      <c r="D23" s="253">
        <v>4</v>
      </c>
      <c r="E23" s="253"/>
      <c r="F23" s="253"/>
      <c r="G23" s="210" t="s">
        <v>42</v>
      </c>
      <c r="H23" s="110"/>
      <c r="I23" s="110"/>
      <c r="J23" s="110"/>
      <c r="K23" s="110"/>
      <c r="L23" s="110"/>
      <c r="M23" s="110"/>
      <c r="N23" s="110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4"/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4"/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  <c r="HD23" s="114"/>
      <c r="HE23" s="114"/>
      <c r="HF23" s="114"/>
      <c r="HG23" s="114"/>
      <c r="HH23" s="114"/>
      <c r="HI23" s="114"/>
      <c r="HJ23" s="114"/>
      <c r="HK23" s="114"/>
      <c r="HL23" s="114"/>
      <c r="HM23" s="114"/>
      <c r="HN23" s="114"/>
      <c r="HO23" s="114"/>
      <c r="HP23" s="114"/>
      <c r="HQ23" s="114"/>
      <c r="HR23" s="114"/>
      <c r="HS23" s="114"/>
      <c r="HT23" s="114"/>
      <c r="HU23" s="114"/>
      <c r="HV23" s="114"/>
      <c r="HW23" s="114"/>
      <c r="HX23" s="114"/>
      <c r="HY23" s="114"/>
      <c r="HZ23" s="114"/>
      <c r="IA23" s="114"/>
      <c r="IB23" s="114"/>
      <c r="IC23" s="114"/>
      <c r="ID23" s="114"/>
      <c r="IE23" s="114"/>
      <c r="IF23" s="114"/>
      <c r="IG23" s="114"/>
      <c r="IH23" s="114"/>
      <c r="II23" s="114"/>
      <c r="IJ23" s="114"/>
      <c r="IK23" s="114"/>
      <c r="IL23" s="114"/>
    </row>
    <row r="24" spans="1:246" ht="32">
      <c r="A24" s="185">
        <v>15</v>
      </c>
      <c r="B24" s="177" t="s">
        <v>140</v>
      </c>
      <c r="C24" s="180" t="s">
        <v>51</v>
      </c>
      <c r="D24" s="253">
        <v>9</v>
      </c>
      <c r="E24" s="253"/>
      <c r="F24" s="253"/>
      <c r="G24" s="210" t="s">
        <v>42</v>
      </c>
      <c r="H24" s="110"/>
      <c r="I24" s="110"/>
      <c r="J24" s="110"/>
      <c r="K24" s="110"/>
      <c r="L24" s="110"/>
      <c r="M24" s="110"/>
      <c r="N24" s="110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</row>
    <row r="25" spans="1:246" s="120" customFormat="1" ht="32">
      <c r="A25" s="185">
        <v>16</v>
      </c>
      <c r="B25" s="179" t="s">
        <v>141</v>
      </c>
      <c r="C25" s="180" t="s">
        <v>3</v>
      </c>
      <c r="D25" s="253">
        <v>4</v>
      </c>
      <c r="E25" s="253"/>
      <c r="F25" s="253"/>
      <c r="G25" s="210"/>
      <c r="H25" s="118"/>
      <c r="I25" s="118"/>
      <c r="J25" s="118"/>
      <c r="K25" s="118"/>
      <c r="L25" s="118"/>
      <c r="M25" s="118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</row>
    <row r="26" spans="1:246" s="120" customFormat="1" ht="32">
      <c r="A26" s="185">
        <v>17</v>
      </c>
      <c r="B26" s="179" t="s">
        <v>142</v>
      </c>
      <c r="C26" s="180" t="s">
        <v>3</v>
      </c>
      <c r="D26" s="253">
        <v>4</v>
      </c>
      <c r="E26" s="253"/>
      <c r="F26" s="253"/>
      <c r="G26" s="210"/>
      <c r="H26" s="118"/>
      <c r="I26" s="118"/>
      <c r="J26" s="118"/>
      <c r="K26" s="118"/>
      <c r="L26" s="118"/>
      <c r="M26" s="118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</row>
    <row r="27" spans="1:246" s="47" customFormat="1" ht="48">
      <c r="A27" s="185">
        <v>18</v>
      </c>
      <c r="B27" s="192" t="s">
        <v>143</v>
      </c>
      <c r="C27" s="180" t="s">
        <v>3</v>
      </c>
      <c r="D27" s="253">
        <v>2</v>
      </c>
      <c r="E27" s="253"/>
      <c r="F27" s="253"/>
      <c r="G27" s="212"/>
    </row>
    <row r="28" spans="1:246" s="47" customFormat="1" ht="64">
      <c r="A28" s="185">
        <v>19</v>
      </c>
      <c r="B28" s="192" t="s">
        <v>144</v>
      </c>
      <c r="C28" s="180" t="s">
        <v>3</v>
      </c>
      <c r="D28" s="253">
        <v>9</v>
      </c>
      <c r="E28" s="253"/>
      <c r="F28" s="253"/>
      <c r="G28" s="212"/>
    </row>
    <row r="29" spans="1:246">
      <c r="A29" s="185">
        <v>20</v>
      </c>
      <c r="B29" s="182" t="s">
        <v>145</v>
      </c>
      <c r="C29" s="209"/>
      <c r="D29" s="253"/>
      <c r="E29" s="253"/>
      <c r="F29" s="253"/>
      <c r="G29" s="2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114"/>
      <c r="FM29" s="114"/>
      <c r="FN29" s="114"/>
      <c r="FO29" s="114"/>
      <c r="FP29" s="114"/>
      <c r="FQ29" s="114"/>
      <c r="FR29" s="114"/>
      <c r="FS29" s="114"/>
      <c r="FT29" s="114"/>
      <c r="FU29" s="114"/>
      <c r="FV29" s="114"/>
      <c r="FW29" s="114"/>
      <c r="FX29" s="114"/>
      <c r="FY29" s="114"/>
      <c r="FZ29" s="114"/>
      <c r="GA29" s="114"/>
      <c r="GB29" s="114"/>
      <c r="GC29" s="114"/>
      <c r="GD29" s="114"/>
      <c r="GE29" s="114"/>
      <c r="GF29" s="114"/>
      <c r="GG29" s="114"/>
      <c r="GH29" s="114"/>
      <c r="GI29" s="114"/>
      <c r="GJ29" s="114"/>
      <c r="GK29" s="114"/>
      <c r="GL29" s="114"/>
      <c r="GM29" s="114"/>
      <c r="GN29" s="114"/>
      <c r="GO29" s="114"/>
      <c r="GP29" s="114"/>
      <c r="GQ29" s="114"/>
      <c r="GR29" s="114"/>
      <c r="GS29" s="114"/>
      <c r="GT29" s="114"/>
      <c r="GU29" s="114"/>
      <c r="GV29" s="114"/>
      <c r="GW29" s="114"/>
      <c r="GX29" s="114"/>
      <c r="GY29" s="114"/>
      <c r="GZ29" s="114"/>
      <c r="HA29" s="114"/>
      <c r="HB29" s="114"/>
      <c r="HC29" s="114"/>
      <c r="HD29" s="114"/>
      <c r="HE29" s="114"/>
      <c r="HF29" s="114"/>
      <c r="HG29" s="114"/>
      <c r="HH29" s="114"/>
      <c r="HI29" s="114"/>
      <c r="HJ29" s="114"/>
      <c r="HK29" s="114"/>
      <c r="HL29" s="114"/>
      <c r="HM29" s="114"/>
      <c r="HN29" s="114"/>
      <c r="HO29" s="114"/>
      <c r="HP29" s="114"/>
      <c r="HQ29" s="114"/>
      <c r="HR29" s="114"/>
      <c r="HS29" s="114"/>
      <c r="HT29" s="114"/>
      <c r="HU29" s="114"/>
      <c r="HV29" s="114"/>
      <c r="HW29" s="114"/>
      <c r="HX29" s="114"/>
      <c r="HY29" s="114"/>
      <c r="HZ29" s="114"/>
      <c r="IA29" s="114"/>
      <c r="IB29" s="114"/>
      <c r="IC29" s="114"/>
      <c r="ID29" s="114"/>
      <c r="IE29" s="114"/>
      <c r="IF29" s="114"/>
    </row>
    <row r="30" spans="1:246" ht="48">
      <c r="A30" s="185">
        <v>21</v>
      </c>
      <c r="B30" s="179" t="s">
        <v>146</v>
      </c>
      <c r="C30" s="185" t="s">
        <v>51</v>
      </c>
      <c r="D30" s="253">
        <v>24</v>
      </c>
      <c r="E30" s="253"/>
      <c r="F30" s="253"/>
      <c r="G30" s="2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4"/>
      <c r="GR30" s="114"/>
      <c r="GS30" s="114"/>
      <c r="GT30" s="114"/>
      <c r="GU30" s="114"/>
      <c r="GV30" s="114"/>
      <c r="GW30" s="114"/>
      <c r="GX30" s="114"/>
      <c r="GY30" s="114"/>
      <c r="GZ30" s="114"/>
      <c r="HA30" s="114"/>
      <c r="HB30" s="114"/>
      <c r="HC30" s="114"/>
      <c r="HD30" s="114"/>
      <c r="HE30" s="114"/>
      <c r="HF30" s="114"/>
      <c r="HG30" s="114"/>
      <c r="HH30" s="114"/>
      <c r="HI30" s="114"/>
      <c r="HJ30" s="114"/>
      <c r="HK30" s="114"/>
      <c r="HL30" s="114"/>
      <c r="HM30" s="114"/>
      <c r="HN30" s="114"/>
      <c r="HO30" s="114"/>
      <c r="HP30" s="114"/>
      <c r="HQ30" s="114"/>
      <c r="HR30" s="114"/>
      <c r="HS30" s="114"/>
      <c r="HT30" s="114"/>
      <c r="HU30" s="114"/>
      <c r="HV30" s="114"/>
      <c r="HW30" s="114"/>
      <c r="HX30" s="114"/>
      <c r="HY30" s="114"/>
      <c r="HZ30" s="114"/>
      <c r="IA30" s="114"/>
      <c r="IB30" s="114"/>
      <c r="IC30" s="114"/>
      <c r="ID30" s="114"/>
      <c r="IE30" s="114"/>
      <c r="IF30" s="114"/>
      <c r="IG30" s="114"/>
      <c r="IH30" s="114"/>
      <c r="II30" s="114"/>
      <c r="IJ30" s="114"/>
      <c r="IK30" s="114"/>
      <c r="IL30" s="114"/>
    </row>
    <row r="31" spans="1:246" ht="48">
      <c r="A31" s="185">
        <v>22</v>
      </c>
      <c r="B31" s="179" t="s">
        <v>147</v>
      </c>
      <c r="C31" s="185" t="s">
        <v>51</v>
      </c>
      <c r="D31" s="253">
        <v>4</v>
      </c>
      <c r="E31" s="253"/>
      <c r="F31" s="253"/>
      <c r="G31" s="2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  <c r="HD31" s="114"/>
      <c r="HE31" s="114"/>
      <c r="HF31" s="114"/>
      <c r="HG31" s="114"/>
      <c r="HH31" s="114"/>
      <c r="HI31" s="114"/>
      <c r="HJ31" s="114"/>
      <c r="HK31" s="114"/>
      <c r="HL31" s="114"/>
      <c r="HM31" s="114"/>
      <c r="HN31" s="114"/>
      <c r="HO31" s="114"/>
      <c r="HP31" s="114"/>
      <c r="HQ31" s="114"/>
      <c r="HR31" s="114"/>
      <c r="HS31" s="114"/>
      <c r="HT31" s="114"/>
      <c r="HU31" s="114"/>
      <c r="HV31" s="114"/>
      <c r="HW31" s="114"/>
      <c r="HX31" s="114"/>
      <c r="HY31" s="114"/>
      <c r="HZ31" s="114"/>
      <c r="IA31" s="114"/>
      <c r="IB31" s="114"/>
      <c r="IC31" s="114"/>
      <c r="ID31" s="114"/>
      <c r="IE31" s="114"/>
      <c r="IF31" s="114"/>
      <c r="IG31" s="114"/>
      <c r="IH31" s="114"/>
      <c r="II31" s="114"/>
      <c r="IJ31" s="114"/>
      <c r="IK31" s="114"/>
      <c r="IL31" s="114"/>
    </row>
    <row r="32" spans="1:246" ht="48">
      <c r="A32" s="185">
        <v>23</v>
      </c>
      <c r="B32" s="179" t="s">
        <v>148</v>
      </c>
      <c r="C32" s="185" t="s">
        <v>51</v>
      </c>
      <c r="D32" s="253">
        <v>4</v>
      </c>
      <c r="E32" s="253"/>
      <c r="F32" s="253"/>
      <c r="G32" s="2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  <c r="ID32" s="114"/>
      <c r="IE32" s="114"/>
      <c r="IF32" s="114"/>
      <c r="IG32" s="114"/>
      <c r="IH32" s="114"/>
      <c r="II32" s="114"/>
      <c r="IJ32" s="114"/>
      <c r="IK32" s="114"/>
      <c r="IL32" s="114"/>
    </row>
    <row r="33" spans="1:246" ht="48">
      <c r="A33" s="185">
        <v>24</v>
      </c>
      <c r="B33" s="179" t="s">
        <v>149</v>
      </c>
      <c r="C33" s="185" t="s">
        <v>51</v>
      </c>
      <c r="D33" s="253">
        <v>6</v>
      </c>
      <c r="E33" s="253"/>
      <c r="F33" s="253"/>
      <c r="G33" s="2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4"/>
      <c r="FY33" s="114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114"/>
      <c r="GQ33" s="114"/>
      <c r="GR33" s="114"/>
      <c r="GS33" s="114"/>
      <c r="GT33" s="114"/>
      <c r="GU33" s="114"/>
      <c r="GV33" s="114"/>
      <c r="GW33" s="114"/>
      <c r="GX33" s="114"/>
      <c r="GY33" s="114"/>
      <c r="GZ33" s="114"/>
      <c r="HA33" s="114"/>
      <c r="HB33" s="114"/>
      <c r="HC33" s="114"/>
      <c r="HD33" s="114"/>
      <c r="HE33" s="114"/>
      <c r="HF33" s="114"/>
      <c r="HG33" s="114"/>
      <c r="HH33" s="114"/>
      <c r="HI33" s="114"/>
      <c r="HJ33" s="114"/>
      <c r="HK33" s="114"/>
      <c r="HL33" s="114"/>
      <c r="HM33" s="114"/>
      <c r="HN33" s="114"/>
      <c r="HO33" s="114"/>
      <c r="HP33" s="114"/>
      <c r="HQ33" s="114"/>
      <c r="HR33" s="114"/>
      <c r="HS33" s="114"/>
      <c r="HT33" s="114"/>
      <c r="HU33" s="114"/>
      <c r="HV33" s="114"/>
      <c r="HW33" s="114"/>
      <c r="HX33" s="114"/>
      <c r="HY33" s="114"/>
      <c r="HZ33" s="114"/>
      <c r="IA33" s="114"/>
      <c r="IB33" s="114"/>
      <c r="IC33" s="114"/>
      <c r="ID33" s="114"/>
      <c r="IE33" s="114"/>
      <c r="IF33" s="114"/>
      <c r="IG33" s="114"/>
      <c r="IH33" s="114"/>
      <c r="II33" s="114"/>
      <c r="IJ33" s="114"/>
      <c r="IK33" s="114"/>
      <c r="IL33" s="114"/>
    </row>
    <row r="34" spans="1:246" ht="64">
      <c r="A34" s="185">
        <v>25</v>
      </c>
      <c r="B34" s="179" t="s">
        <v>150</v>
      </c>
      <c r="C34" s="185" t="s">
        <v>51</v>
      </c>
      <c r="D34" s="253">
        <v>11</v>
      </c>
      <c r="E34" s="253"/>
      <c r="F34" s="253"/>
      <c r="G34" s="2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  <c r="FU34" s="114"/>
      <c r="FV34" s="114"/>
      <c r="FW34" s="114"/>
      <c r="FX34" s="114"/>
      <c r="FY34" s="114"/>
      <c r="FZ34" s="114"/>
      <c r="GA34" s="114"/>
      <c r="GB34" s="114"/>
      <c r="GC34" s="114"/>
      <c r="GD34" s="114"/>
      <c r="GE34" s="114"/>
      <c r="GF34" s="114"/>
      <c r="GG34" s="114"/>
      <c r="GH34" s="114"/>
      <c r="GI34" s="114"/>
      <c r="GJ34" s="114"/>
      <c r="GK34" s="114"/>
      <c r="GL34" s="114"/>
      <c r="GM34" s="114"/>
      <c r="GN34" s="114"/>
      <c r="GO34" s="114"/>
      <c r="GP34" s="114"/>
      <c r="GQ34" s="114"/>
      <c r="GR34" s="114"/>
      <c r="GS34" s="114"/>
      <c r="GT34" s="114"/>
      <c r="GU34" s="114"/>
      <c r="GV34" s="114"/>
      <c r="GW34" s="114"/>
      <c r="GX34" s="114"/>
      <c r="GY34" s="114"/>
      <c r="GZ34" s="114"/>
      <c r="HA34" s="114"/>
      <c r="HB34" s="114"/>
      <c r="HC34" s="114"/>
      <c r="HD34" s="114"/>
      <c r="HE34" s="114"/>
      <c r="HF34" s="114"/>
      <c r="HG34" s="114"/>
      <c r="HH34" s="114"/>
      <c r="HI34" s="114"/>
      <c r="HJ34" s="114"/>
      <c r="HK34" s="114"/>
      <c r="HL34" s="114"/>
      <c r="HM34" s="114"/>
      <c r="HN34" s="114"/>
      <c r="HO34" s="114"/>
      <c r="HP34" s="114"/>
      <c r="HQ34" s="114"/>
      <c r="HR34" s="114"/>
      <c r="HS34" s="114"/>
      <c r="HT34" s="114"/>
      <c r="HU34" s="114"/>
      <c r="HV34" s="114"/>
      <c r="HW34" s="114"/>
      <c r="HX34" s="114"/>
      <c r="HY34" s="114"/>
      <c r="HZ34" s="114"/>
      <c r="IA34" s="114"/>
      <c r="IB34" s="114"/>
      <c r="IC34" s="114"/>
      <c r="ID34" s="114"/>
      <c r="IE34" s="114"/>
      <c r="IF34" s="114"/>
      <c r="IG34" s="114"/>
      <c r="IH34" s="114"/>
      <c r="II34" s="114"/>
      <c r="IJ34" s="114"/>
      <c r="IK34" s="114"/>
      <c r="IL34" s="114"/>
    </row>
    <row r="35" spans="1:246" ht="64">
      <c r="A35" s="185">
        <v>26</v>
      </c>
      <c r="B35" s="179" t="s">
        <v>151</v>
      </c>
      <c r="C35" s="185" t="s">
        <v>51</v>
      </c>
      <c r="D35" s="253">
        <v>3</v>
      </c>
      <c r="E35" s="253"/>
      <c r="F35" s="253"/>
      <c r="G35" s="2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14"/>
      <c r="FH35" s="114"/>
      <c r="FI35" s="114"/>
      <c r="FJ35" s="114"/>
      <c r="FK35" s="114"/>
      <c r="FL35" s="114"/>
      <c r="FM35" s="114"/>
      <c r="FN35" s="114"/>
      <c r="FO35" s="114"/>
      <c r="FP35" s="114"/>
      <c r="FQ35" s="114"/>
      <c r="FR35" s="114"/>
      <c r="FS35" s="114"/>
      <c r="FT35" s="114"/>
      <c r="FU35" s="114"/>
      <c r="FV35" s="114"/>
      <c r="FW35" s="114"/>
      <c r="FX35" s="114"/>
      <c r="FY35" s="114"/>
      <c r="FZ35" s="114"/>
      <c r="GA35" s="114"/>
      <c r="GB35" s="114"/>
      <c r="GC35" s="114"/>
      <c r="GD35" s="114"/>
      <c r="GE35" s="114"/>
      <c r="GF35" s="114"/>
      <c r="GG35" s="114"/>
      <c r="GH35" s="114"/>
      <c r="GI35" s="114"/>
      <c r="GJ35" s="114"/>
      <c r="GK35" s="114"/>
      <c r="GL35" s="114"/>
      <c r="GM35" s="114"/>
      <c r="GN35" s="114"/>
      <c r="GO35" s="114"/>
      <c r="GP35" s="114"/>
      <c r="GQ35" s="114"/>
      <c r="GR35" s="114"/>
      <c r="GS35" s="114"/>
      <c r="GT35" s="114"/>
      <c r="GU35" s="114"/>
      <c r="GV35" s="114"/>
      <c r="GW35" s="114"/>
      <c r="GX35" s="114"/>
      <c r="GY35" s="114"/>
      <c r="GZ35" s="114"/>
      <c r="HA35" s="114"/>
      <c r="HB35" s="114"/>
      <c r="HC35" s="114"/>
      <c r="HD35" s="114"/>
      <c r="HE35" s="114"/>
      <c r="HF35" s="114"/>
      <c r="HG35" s="114"/>
      <c r="HH35" s="114"/>
      <c r="HI35" s="114"/>
      <c r="HJ35" s="114"/>
      <c r="HK35" s="114"/>
      <c r="HL35" s="114"/>
      <c r="HM35" s="114"/>
      <c r="HN35" s="114"/>
      <c r="HO35" s="114"/>
      <c r="HP35" s="114"/>
      <c r="HQ35" s="114"/>
      <c r="HR35" s="114"/>
      <c r="HS35" s="114"/>
      <c r="HT35" s="114"/>
      <c r="HU35" s="114"/>
      <c r="HV35" s="114"/>
      <c r="HW35" s="114"/>
      <c r="HX35" s="114"/>
      <c r="HY35" s="114"/>
      <c r="HZ35" s="114"/>
      <c r="IA35" s="114"/>
      <c r="IB35" s="114"/>
      <c r="IC35" s="114"/>
      <c r="ID35" s="114"/>
      <c r="IE35" s="114"/>
      <c r="IF35" s="114"/>
      <c r="IG35" s="114"/>
      <c r="IH35" s="114"/>
      <c r="II35" s="114"/>
      <c r="IJ35" s="114"/>
      <c r="IK35" s="114"/>
      <c r="IL35" s="114"/>
    </row>
    <row r="36" spans="1:246" ht="64">
      <c r="A36" s="185">
        <v>27</v>
      </c>
      <c r="B36" s="179" t="s">
        <v>152</v>
      </c>
      <c r="C36" s="185" t="s">
        <v>51</v>
      </c>
      <c r="D36" s="253">
        <v>1</v>
      </c>
      <c r="E36" s="253"/>
      <c r="F36" s="253"/>
      <c r="G36" s="2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  <c r="FG36" s="114"/>
      <c r="FH36" s="114"/>
      <c r="FI36" s="114"/>
      <c r="FJ36" s="114"/>
      <c r="FK36" s="114"/>
      <c r="FL36" s="114"/>
      <c r="FM36" s="114"/>
      <c r="FN36" s="114"/>
      <c r="FO36" s="114"/>
      <c r="FP36" s="114"/>
      <c r="FQ36" s="114"/>
      <c r="FR36" s="114"/>
      <c r="FS36" s="114"/>
      <c r="FT36" s="114"/>
      <c r="FU36" s="114"/>
      <c r="FV36" s="114"/>
      <c r="FW36" s="114"/>
      <c r="FX36" s="114"/>
      <c r="FY36" s="114"/>
      <c r="FZ36" s="114"/>
      <c r="GA36" s="114"/>
      <c r="GB36" s="114"/>
      <c r="GC36" s="114"/>
      <c r="GD36" s="114"/>
      <c r="GE36" s="114"/>
      <c r="GF36" s="114"/>
      <c r="GG36" s="114"/>
      <c r="GH36" s="114"/>
      <c r="GI36" s="114"/>
      <c r="GJ36" s="114"/>
      <c r="GK36" s="114"/>
      <c r="GL36" s="114"/>
      <c r="GM36" s="114"/>
      <c r="GN36" s="114"/>
      <c r="GO36" s="114"/>
      <c r="GP36" s="114"/>
      <c r="GQ36" s="114"/>
      <c r="GR36" s="114"/>
      <c r="GS36" s="114"/>
      <c r="GT36" s="114"/>
      <c r="GU36" s="114"/>
      <c r="GV36" s="114"/>
      <c r="GW36" s="114"/>
      <c r="GX36" s="114"/>
      <c r="GY36" s="114"/>
      <c r="GZ36" s="114"/>
      <c r="HA36" s="114"/>
      <c r="HB36" s="114"/>
      <c r="HC36" s="114"/>
      <c r="HD36" s="114"/>
      <c r="HE36" s="114"/>
      <c r="HF36" s="114"/>
      <c r="HG36" s="114"/>
      <c r="HH36" s="114"/>
      <c r="HI36" s="114"/>
      <c r="HJ36" s="114"/>
      <c r="HK36" s="114"/>
      <c r="HL36" s="114"/>
      <c r="HM36" s="114"/>
      <c r="HN36" s="114"/>
      <c r="HO36" s="114"/>
      <c r="HP36" s="114"/>
      <c r="HQ36" s="114"/>
      <c r="HR36" s="114"/>
      <c r="HS36" s="114"/>
      <c r="HT36" s="114"/>
      <c r="HU36" s="114"/>
      <c r="HV36" s="114"/>
      <c r="HW36" s="114"/>
      <c r="HX36" s="114"/>
      <c r="HY36" s="114"/>
      <c r="HZ36" s="114"/>
      <c r="IA36" s="114"/>
      <c r="IB36" s="114"/>
      <c r="IC36" s="114"/>
      <c r="ID36" s="114"/>
      <c r="IE36" s="114"/>
      <c r="IF36" s="114"/>
      <c r="IG36" s="114"/>
      <c r="IH36" s="114"/>
      <c r="II36" s="114"/>
      <c r="IJ36" s="114"/>
      <c r="IK36" s="114"/>
      <c r="IL36" s="114"/>
    </row>
    <row r="37" spans="1:246" ht="48">
      <c r="A37" s="185">
        <v>28</v>
      </c>
      <c r="B37" s="179" t="s">
        <v>153</v>
      </c>
      <c r="C37" s="185" t="s">
        <v>51</v>
      </c>
      <c r="D37" s="253">
        <v>2</v>
      </c>
      <c r="E37" s="253"/>
      <c r="F37" s="253"/>
      <c r="G37" s="2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4"/>
      <c r="EH37" s="114"/>
      <c r="EI37" s="114"/>
      <c r="EJ37" s="114"/>
      <c r="EK37" s="114"/>
      <c r="EL37" s="114"/>
      <c r="EM37" s="114"/>
      <c r="EN37" s="114"/>
      <c r="EO37" s="114"/>
      <c r="EP37" s="114"/>
      <c r="EQ37" s="114"/>
      <c r="ER37" s="114"/>
      <c r="ES37" s="114"/>
      <c r="ET37" s="114"/>
      <c r="EU37" s="114"/>
      <c r="EV37" s="114"/>
      <c r="EW37" s="114"/>
      <c r="EX37" s="114"/>
      <c r="EY37" s="114"/>
      <c r="EZ37" s="114"/>
      <c r="FA37" s="114"/>
      <c r="FB37" s="114"/>
      <c r="FC37" s="114"/>
      <c r="FD37" s="114"/>
      <c r="FE37" s="114"/>
      <c r="FF37" s="114"/>
      <c r="FG37" s="114"/>
      <c r="FH37" s="114"/>
      <c r="FI37" s="114"/>
      <c r="FJ37" s="114"/>
      <c r="FK37" s="114"/>
      <c r="FL37" s="114"/>
      <c r="FM37" s="114"/>
      <c r="FN37" s="114"/>
      <c r="FO37" s="114"/>
      <c r="FP37" s="114"/>
      <c r="FQ37" s="114"/>
      <c r="FR37" s="114"/>
      <c r="FS37" s="114"/>
      <c r="FT37" s="114"/>
      <c r="FU37" s="114"/>
      <c r="FV37" s="114"/>
      <c r="FW37" s="114"/>
      <c r="FX37" s="114"/>
      <c r="FY37" s="114"/>
      <c r="FZ37" s="114"/>
      <c r="GA37" s="114"/>
      <c r="GB37" s="114"/>
      <c r="GC37" s="114"/>
      <c r="GD37" s="114"/>
      <c r="GE37" s="114"/>
      <c r="GF37" s="114"/>
      <c r="GG37" s="114"/>
      <c r="GH37" s="114"/>
      <c r="GI37" s="114"/>
      <c r="GJ37" s="114"/>
      <c r="GK37" s="114"/>
      <c r="GL37" s="114"/>
      <c r="GM37" s="114"/>
      <c r="GN37" s="114"/>
      <c r="GO37" s="114"/>
      <c r="GP37" s="114"/>
      <c r="GQ37" s="114"/>
      <c r="GR37" s="114"/>
      <c r="GS37" s="114"/>
      <c r="GT37" s="114"/>
      <c r="GU37" s="114"/>
      <c r="GV37" s="114"/>
      <c r="GW37" s="114"/>
      <c r="GX37" s="114"/>
      <c r="GY37" s="114"/>
      <c r="GZ37" s="114"/>
      <c r="HA37" s="114"/>
      <c r="HB37" s="114"/>
      <c r="HC37" s="114"/>
      <c r="HD37" s="114"/>
      <c r="HE37" s="114"/>
      <c r="HF37" s="114"/>
      <c r="HG37" s="114"/>
      <c r="HH37" s="114"/>
      <c r="HI37" s="114"/>
      <c r="HJ37" s="114"/>
      <c r="HK37" s="114"/>
      <c r="HL37" s="114"/>
      <c r="HM37" s="114"/>
      <c r="HN37" s="114"/>
      <c r="HO37" s="114"/>
      <c r="HP37" s="114"/>
      <c r="HQ37" s="114"/>
      <c r="HR37" s="114"/>
      <c r="HS37" s="114"/>
      <c r="HT37" s="114"/>
      <c r="HU37" s="114"/>
      <c r="HV37" s="114"/>
      <c r="HW37" s="114"/>
      <c r="HX37" s="114"/>
      <c r="HY37" s="114"/>
      <c r="HZ37" s="114"/>
      <c r="IA37" s="114"/>
      <c r="IB37" s="114"/>
      <c r="IC37" s="114"/>
      <c r="ID37" s="114"/>
      <c r="IE37" s="114"/>
      <c r="IF37" s="114"/>
      <c r="IG37" s="114"/>
      <c r="IH37" s="114"/>
      <c r="II37" s="114"/>
      <c r="IJ37" s="114"/>
      <c r="IK37" s="114"/>
      <c r="IL37" s="114"/>
    </row>
    <row r="38" spans="1:246" ht="48">
      <c r="A38" s="185">
        <v>29</v>
      </c>
      <c r="B38" s="179" t="s">
        <v>154</v>
      </c>
      <c r="C38" s="185" t="s">
        <v>51</v>
      </c>
      <c r="D38" s="253">
        <v>4</v>
      </c>
      <c r="E38" s="253"/>
      <c r="F38" s="253"/>
      <c r="G38" s="2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14"/>
      <c r="FH38" s="114"/>
      <c r="FI38" s="114"/>
      <c r="FJ38" s="114"/>
      <c r="FK38" s="114"/>
      <c r="FL38" s="114"/>
      <c r="FM38" s="114"/>
      <c r="FN38" s="114"/>
      <c r="FO38" s="114"/>
      <c r="FP38" s="114"/>
      <c r="FQ38" s="114"/>
      <c r="FR38" s="114"/>
      <c r="FS38" s="114"/>
      <c r="FT38" s="114"/>
      <c r="FU38" s="114"/>
      <c r="FV38" s="114"/>
      <c r="FW38" s="114"/>
      <c r="FX38" s="114"/>
      <c r="FY38" s="114"/>
      <c r="FZ38" s="114"/>
      <c r="GA38" s="114"/>
      <c r="GB38" s="114"/>
      <c r="GC38" s="114"/>
      <c r="GD38" s="114"/>
      <c r="GE38" s="114"/>
      <c r="GF38" s="114"/>
      <c r="GG38" s="114"/>
      <c r="GH38" s="114"/>
      <c r="GI38" s="114"/>
      <c r="GJ38" s="114"/>
      <c r="GK38" s="114"/>
      <c r="GL38" s="114"/>
      <c r="GM38" s="114"/>
      <c r="GN38" s="114"/>
      <c r="GO38" s="114"/>
      <c r="GP38" s="114"/>
      <c r="GQ38" s="114"/>
      <c r="GR38" s="114"/>
      <c r="GS38" s="114"/>
      <c r="GT38" s="114"/>
      <c r="GU38" s="114"/>
      <c r="GV38" s="114"/>
      <c r="GW38" s="114"/>
      <c r="GX38" s="114"/>
      <c r="GY38" s="114"/>
      <c r="GZ38" s="114"/>
      <c r="HA38" s="114"/>
      <c r="HB38" s="114"/>
      <c r="HC38" s="114"/>
      <c r="HD38" s="114"/>
      <c r="HE38" s="114"/>
      <c r="HF38" s="114"/>
      <c r="HG38" s="114"/>
      <c r="HH38" s="114"/>
      <c r="HI38" s="114"/>
      <c r="HJ38" s="114"/>
      <c r="HK38" s="114"/>
      <c r="HL38" s="114"/>
      <c r="HM38" s="114"/>
      <c r="HN38" s="114"/>
      <c r="HO38" s="114"/>
      <c r="HP38" s="114"/>
      <c r="HQ38" s="114"/>
      <c r="HR38" s="114"/>
      <c r="HS38" s="114"/>
      <c r="HT38" s="114"/>
      <c r="HU38" s="114"/>
      <c r="HV38" s="114"/>
      <c r="HW38" s="114"/>
      <c r="HX38" s="114"/>
      <c r="HY38" s="114"/>
      <c r="HZ38" s="114"/>
      <c r="IA38" s="114"/>
      <c r="IB38" s="114"/>
      <c r="IC38" s="114"/>
      <c r="ID38" s="114"/>
      <c r="IE38" s="114"/>
      <c r="IF38" s="114"/>
      <c r="IG38" s="114"/>
      <c r="IH38" s="114"/>
      <c r="II38" s="114"/>
      <c r="IJ38" s="114"/>
      <c r="IK38" s="114"/>
      <c r="IL38" s="114"/>
    </row>
    <row r="39" spans="1:246" s="121" customFormat="1">
      <c r="A39" s="185">
        <v>30</v>
      </c>
      <c r="B39" s="211" t="s">
        <v>117</v>
      </c>
      <c r="C39" s="180"/>
      <c r="D39" s="253"/>
      <c r="E39" s="253"/>
      <c r="F39" s="253"/>
      <c r="G39" s="212"/>
    </row>
    <row r="40" spans="1:246" s="117" customFormat="1" ht="58.5" customHeight="1">
      <c r="A40" s="185">
        <v>31</v>
      </c>
      <c r="B40" s="177" t="s">
        <v>155</v>
      </c>
      <c r="C40" s="180" t="s">
        <v>51</v>
      </c>
      <c r="D40" s="253">
        <v>1</v>
      </c>
      <c r="E40" s="253"/>
      <c r="F40" s="253"/>
      <c r="G40" s="210"/>
      <c r="H40" s="110"/>
      <c r="I40" s="110"/>
      <c r="J40" s="110"/>
      <c r="K40" s="110"/>
      <c r="L40" s="110"/>
      <c r="M40" s="110"/>
      <c r="N40" s="110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</row>
    <row r="41" spans="1:246" s="117" customFormat="1" ht="58.5" customHeight="1">
      <c r="A41" s="185">
        <v>32</v>
      </c>
      <c r="B41" s="177" t="s">
        <v>156</v>
      </c>
      <c r="C41" s="180" t="s">
        <v>51</v>
      </c>
      <c r="D41" s="253">
        <v>2</v>
      </c>
      <c r="E41" s="253"/>
      <c r="F41" s="253"/>
      <c r="G41" s="210"/>
      <c r="H41" s="110"/>
      <c r="I41" s="110"/>
      <c r="J41" s="110"/>
      <c r="K41" s="110"/>
      <c r="L41" s="110"/>
      <c r="M41" s="110"/>
      <c r="N41" s="110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4"/>
      <c r="FH41" s="114"/>
      <c r="FI41" s="114"/>
      <c r="FJ41" s="114"/>
      <c r="FK41" s="114"/>
      <c r="FL41" s="114"/>
      <c r="FM41" s="114"/>
      <c r="FN41" s="114"/>
      <c r="FO41" s="114"/>
      <c r="FP41" s="114"/>
      <c r="FQ41" s="114"/>
      <c r="FR41" s="114"/>
      <c r="FS41" s="114"/>
      <c r="FT41" s="114"/>
      <c r="FU41" s="114"/>
      <c r="FV41" s="114"/>
      <c r="FW41" s="114"/>
      <c r="FX41" s="114"/>
      <c r="FY41" s="114"/>
      <c r="FZ41" s="114"/>
      <c r="GA41" s="114"/>
      <c r="GB41" s="114"/>
      <c r="GC41" s="114"/>
      <c r="GD41" s="114"/>
      <c r="GE41" s="114"/>
      <c r="GF41" s="114"/>
      <c r="GG41" s="114"/>
      <c r="GH41" s="114"/>
      <c r="GI41" s="114"/>
      <c r="GJ41" s="114"/>
      <c r="GK41" s="114"/>
      <c r="GL41" s="114"/>
      <c r="GM41" s="114"/>
      <c r="GN41" s="114"/>
      <c r="GO41" s="114"/>
      <c r="GP41" s="114"/>
      <c r="GQ41" s="114"/>
      <c r="GR41" s="114"/>
      <c r="GS41" s="114"/>
      <c r="GT41" s="114"/>
      <c r="GU41" s="114"/>
      <c r="GV41" s="114"/>
      <c r="GW41" s="114"/>
      <c r="GX41" s="114"/>
      <c r="GY41" s="114"/>
      <c r="GZ41" s="114"/>
      <c r="HA41" s="114"/>
      <c r="HB41" s="114"/>
      <c r="HC41" s="114"/>
      <c r="HD41" s="114"/>
      <c r="HE41" s="114"/>
      <c r="HF41" s="114"/>
      <c r="HG41" s="114"/>
      <c r="HH41" s="114"/>
      <c r="HI41" s="114"/>
      <c r="HJ41" s="114"/>
      <c r="HK41" s="114"/>
      <c r="HL41" s="114"/>
      <c r="HM41" s="114"/>
      <c r="HN41" s="114"/>
      <c r="HO41" s="114"/>
      <c r="HP41" s="114"/>
      <c r="HQ41" s="114"/>
      <c r="HR41" s="114"/>
      <c r="HS41" s="114"/>
      <c r="HT41" s="114"/>
      <c r="HU41" s="114"/>
      <c r="HV41" s="114"/>
      <c r="HW41" s="114"/>
      <c r="HX41" s="114"/>
      <c r="HY41" s="114"/>
      <c r="HZ41" s="114"/>
      <c r="IA41" s="114"/>
      <c r="IB41" s="114"/>
      <c r="IC41" s="114"/>
      <c r="ID41" s="114"/>
      <c r="IE41" s="114"/>
      <c r="IF41" s="114"/>
      <c r="IG41" s="114"/>
      <c r="IH41" s="114"/>
      <c r="II41" s="114"/>
      <c r="IJ41" s="114"/>
      <c r="IK41" s="114"/>
      <c r="IL41" s="114"/>
    </row>
    <row r="42" spans="1:246" s="117" customFormat="1" ht="58.5" customHeight="1">
      <c r="A42" s="185">
        <v>33</v>
      </c>
      <c r="B42" s="177" t="s">
        <v>157</v>
      </c>
      <c r="C42" s="180" t="s">
        <v>51</v>
      </c>
      <c r="D42" s="253">
        <v>1</v>
      </c>
      <c r="E42" s="253"/>
      <c r="F42" s="253"/>
      <c r="G42" s="210"/>
      <c r="H42" s="110"/>
      <c r="I42" s="110"/>
      <c r="J42" s="110"/>
      <c r="K42" s="110"/>
      <c r="L42" s="110"/>
      <c r="M42" s="110"/>
      <c r="N42" s="110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  <c r="EJ42" s="114"/>
      <c r="EK42" s="114"/>
      <c r="EL42" s="114"/>
      <c r="EM42" s="114"/>
      <c r="EN42" s="114"/>
      <c r="EO42" s="114"/>
      <c r="EP42" s="114"/>
      <c r="EQ42" s="114"/>
      <c r="ER42" s="114"/>
      <c r="ES42" s="114"/>
      <c r="ET42" s="114"/>
      <c r="EU42" s="114"/>
      <c r="EV42" s="114"/>
      <c r="EW42" s="114"/>
      <c r="EX42" s="114"/>
      <c r="EY42" s="114"/>
      <c r="EZ42" s="114"/>
      <c r="FA42" s="114"/>
      <c r="FB42" s="114"/>
      <c r="FC42" s="114"/>
      <c r="FD42" s="114"/>
      <c r="FE42" s="114"/>
      <c r="FF42" s="114"/>
      <c r="FG42" s="114"/>
      <c r="FH42" s="114"/>
      <c r="FI42" s="114"/>
      <c r="FJ42" s="114"/>
      <c r="FK42" s="114"/>
      <c r="FL42" s="114"/>
      <c r="FM42" s="114"/>
      <c r="FN42" s="114"/>
      <c r="FO42" s="114"/>
      <c r="FP42" s="114"/>
      <c r="FQ42" s="114"/>
      <c r="FR42" s="114"/>
      <c r="FS42" s="114"/>
      <c r="FT42" s="114"/>
      <c r="FU42" s="114"/>
      <c r="FV42" s="114"/>
      <c r="FW42" s="114"/>
      <c r="FX42" s="114"/>
      <c r="FY42" s="114"/>
      <c r="FZ42" s="114"/>
      <c r="GA42" s="114"/>
      <c r="GB42" s="114"/>
      <c r="GC42" s="114"/>
      <c r="GD42" s="114"/>
      <c r="GE42" s="114"/>
      <c r="GF42" s="114"/>
      <c r="GG42" s="114"/>
      <c r="GH42" s="114"/>
      <c r="GI42" s="114"/>
      <c r="GJ42" s="114"/>
      <c r="GK42" s="114"/>
      <c r="GL42" s="114"/>
      <c r="GM42" s="114"/>
      <c r="GN42" s="114"/>
      <c r="GO42" s="114"/>
      <c r="GP42" s="114"/>
      <c r="GQ42" s="114"/>
      <c r="GR42" s="114"/>
      <c r="GS42" s="114"/>
      <c r="GT42" s="114"/>
      <c r="GU42" s="114"/>
      <c r="GV42" s="114"/>
      <c r="GW42" s="114"/>
      <c r="GX42" s="114"/>
      <c r="GY42" s="114"/>
      <c r="GZ42" s="114"/>
      <c r="HA42" s="114"/>
      <c r="HB42" s="114"/>
      <c r="HC42" s="114"/>
      <c r="HD42" s="114"/>
      <c r="HE42" s="114"/>
      <c r="HF42" s="114"/>
      <c r="HG42" s="114"/>
      <c r="HH42" s="114"/>
      <c r="HI42" s="114"/>
      <c r="HJ42" s="114"/>
      <c r="HK42" s="114"/>
      <c r="HL42" s="114"/>
      <c r="HM42" s="114"/>
      <c r="HN42" s="114"/>
      <c r="HO42" s="114"/>
      <c r="HP42" s="114"/>
      <c r="HQ42" s="114"/>
      <c r="HR42" s="114"/>
      <c r="HS42" s="114"/>
      <c r="HT42" s="114"/>
      <c r="HU42" s="114"/>
      <c r="HV42" s="114"/>
      <c r="HW42" s="114"/>
      <c r="HX42" s="114"/>
      <c r="HY42" s="114"/>
      <c r="HZ42" s="114"/>
      <c r="IA42" s="114"/>
      <c r="IB42" s="114"/>
      <c r="IC42" s="114"/>
      <c r="ID42" s="114"/>
      <c r="IE42" s="114"/>
      <c r="IF42" s="114"/>
      <c r="IG42" s="114"/>
      <c r="IH42" s="114"/>
      <c r="II42" s="114"/>
      <c r="IJ42" s="114"/>
      <c r="IK42" s="114"/>
      <c r="IL42" s="114"/>
    </row>
    <row r="43" spans="1:246" ht="58.5" customHeight="1">
      <c r="A43" s="185">
        <v>34</v>
      </c>
      <c r="B43" s="177" t="s">
        <v>158</v>
      </c>
      <c r="C43" s="185" t="s">
        <v>51</v>
      </c>
      <c r="D43" s="253">
        <v>7</v>
      </c>
      <c r="E43" s="253"/>
      <c r="F43" s="253"/>
      <c r="G43" s="210">
        <v>95.572000000000003</v>
      </c>
      <c r="H43" s="110">
        <f>G43/D43</f>
        <v>13.653142857142857</v>
      </c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14"/>
      <c r="DX43" s="114"/>
      <c r="DY43" s="114"/>
      <c r="DZ43" s="114"/>
      <c r="EA43" s="114"/>
      <c r="EB43" s="114"/>
      <c r="EC43" s="114"/>
      <c r="ED43" s="114"/>
      <c r="EE43" s="114"/>
      <c r="EF43" s="114"/>
      <c r="EG43" s="114"/>
      <c r="EH43" s="114"/>
      <c r="EI43" s="114"/>
      <c r="EJ43" s="114"/>
      <c r="EK43" s="114"/>
      <c r="EL43" s="114"/>
      <c r="EM43" s="114"/>
      <c r="EN43" s="114"/>
      <c r="EO43" s="114"/>
      <c r="EP43" s="114"/>
      <c r="EQ43" s="114"/>
      <c r="ER43" s="114"/>
      <c r="ES43" s="114"/>
      <c r="ET43" s="114"/>
      <c r="EU43" s="114"/>
      <c r="EV43" s="114"/>
      <c r="EW43" s="114"/>
      <c r="EX43" s="114"/>
      <c r="EY43" s="114"/>
      <c r="EZ43" s="114"/>
      <c r="FA43" s="114"/>
      <c r="FB43" s="114"/>
      <c r="FC43" s="114"/>
      <c r="FD43" s="114"/>
      <c r="FE43" s="114"/>
      <c r="FF43" s="114"/>
      <c r="FG43" s="114"/>
      <c r="FH43" s="114"/>
      <c r="FI43" s="114"/>
      <c r="FJ43" s="114"/>
      <c r="FK43" s="114"/>
      <c r="FL43" s="114"/>
      <c r="FM43" s="114"/>
      <c r="FN43" s="114"/>
      <c r="FO43" s="114"/>
      <c r="FP43" s="114"/>
      <c r="FQ43" s="114"/>
      <c r="FR43" s="114"/>
      <c r="FS43" s="114"/>
      <c r="FT43" s="114"/>
      <c r="FU43" s="114"/>
      <c r="FV43" s="114"/>
      <c r="FW43" s="114"/>
      <c r="FX43" s="114"/>
      <c r="FY43" s="114"/>
      <c r="FZ43" s="114"/>
      <c r="GA43" s="114"/>
      <c r="GB43" s="114"/>
      <c r="GC43" s="114"/>
      <c r="GD43" s="114"/>
      <c r="GE43" s="114"/>
      <c r="GF43" s="114"/>
      <c r="GG43" s="114"/>
      <c r="GH43" s="114"/>
      <c r="GI43" s="114"/>
      <c r="GJ43" s="114"/>
      <c r="GK43" s="114"/>
      <c r="GL43" s="114"/>
      <c r="GM43" s="114"/>
      <c r="GN43" s="114"/>
      <c r="GO43" s="114"/>
      <c r="GP43" s="114"/>
      <c r="GQ43" s="114"/>
      <c r="GR43" s="114"/>
      <c r="GS43" s="114"/>
      <c r="GT43" s="114"/>
      <c r="GU43" s="114"/>
      <c r="GV43" s="114"/>
      <c r="GW43" s="114"/>
      <c r="GX43" s="114"/>
      <c r="GY43" s="114"/>
      <c r="GZ43" s="114"/>
      <c r="HA43" s="114"/>
      <c r="HB43" s="114"/>
      <c r="HC43" s="114"/>
      <c r="HD43" s="114"/>
      <c r="HE43" s="114"/>
      <c r="HF43" s="114"/>
      <c r="HG43" s="114"/>
      <c r="HH43" s="114"/>
      <c r="HI43" s="114"/>
      <c r="HJ43" s="114"/>
      <c r="HK43" s="114"/>
      <c r="HL43" s="114"/>
      <c r="HM43" s="114"/>
      <c r="HN43" s="114"/>
      <c r="HO43" s="114"/>
      <c r="HP43" s="114"/>
      <c r="HQ43" s="114"/>
      <c r="HR43" s="114"/>
      <c r="HS43" s="114"/>
      <c r="HT43" s="114"/>
      <c r="HU43" s="114"/>
      <c r="HV43" s="114"/>
      <c r="HW43" s="114"/>
      <c r="HX43" s="114"/>
      <c r="HY43" s="114"/>
      <c r="HZ43" s="114"/>
      <c r="IA43" s="114"/>
      <c r="IB43" s="114"/>
      <c r="IC43" s="114"/>
      <c r="ID43" s="114"/>
      <c r="IE43" s="114"/>
      <c r="IF43" s="114"/>
      <c r="IG43" s="114"/>
      <c r="IH43" s="114"/>
      <c r="II43" s="114"/>
      <c r="IJ43" s="114"/>
      <c r="IK43" s="114"/>
      <c r="IL43" s="114"/>
    </row>
    <row r="44" spans="1:246" ht="58.5" customHeight="1">
      <c r="A44" s="185">
        <v>35</v>
      </c>
      <c r="B44" s="177" t="s">
        <v>160</v>
      </c>
      <c r="C44" s="185" t="s">
        <v>51</v>
      </c>
      <c r="D44" s="253">
        <v>2</v>
      </c>
      <c r="E44" s="253"/>
      <c r="F44" s="253"/>
      <c r="G44" s="2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4"/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4"/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14"/>
      <c r="HG44" s="114"/>
      <c r="HH44" s="114"/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14"/>
      <c r="HX44" s="114"/>
      <c r="HY44" s="114"/>
      <c r="HZ44" s="114"/>
      <c r="IA44" s="114"/>
      <c r="IB44" s="114"/>
      <c r="IC44" s="114"/>
      <c r="ID44" s="114"/>
      <c r="IE44" s="114"/>
      <c r="IF44" s="114"/>
      <c r="IG44" s="114"/>
      <c r="IH44" s="114"/>
      <c r="II44" s="114"/>
      <c r="IJ44" s="114"/>
      <c r="IK44" s="114"/>
      <c r="IL44" s="114"/>
    </row>
    <row r="45" spans="1:246" s="117" customFormat="1" ht="64">
      <c r="A45" s="185">
        <v>36</v>
      </c>
      <c r="B45" s="192" t="s">
        <v>159</v>
      </c>
      <c r="C45" s="180" t="s">
        <v>51</v>
      </c>
      <c r="D45" s="253">
        <v>5</v>
      </c>
      <c r="E45" s="253"/>
      <c r="F45" s="253"/>
      <c r="G45" s="210"/>
      <c r="H45" s="110"/>
      <c r="I45" s="110"/>
      <c r="J45" s="110"/>
      <c r="K45" s="110"/>
      <c r="L45" s="110"/>
      <c r="M45" s="110"/>
      <c r="N45" s="110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EK45" s="114"/>
      <c r="EL45" s="114"/>
      <c r="EM45" s="114"/>
      <c r="EN45" s="114"/>
      <c r="EO45" s="114"/>
      <c r="EP45" s="114"/>
      <c r="EQ45" s="114"/>
      <c r="ER45" s="114"/>
      <c r="ES45" s="114"/>
      <c r="ET45" s="114"/>
      <c r="EU45" s="114"/>
      <c r="EV45" s="114"/>
      <c r="EW45" s="114"/>
      <c r="EX45" s="114"/>
      <c r="EY45" s="114"/>
      <c r="EZ45" s="114"/>
      <c r="FA45" s="114"/>
      <c r="FB45" s="114"/>
      <c r="FC45" s="114"/>
      <c r="FD45" s="114"/>
      <c r="FE45" s="114"/>
      <c r="FF45" s="114"/>
      <c r="FG45" s="114"/>
      <c r="FH45" s="114"/>
      <c r="FI45" s="114"/>
      <c r="FJ45" s="114"/>
      <c r="FK45" s="114"/>
      <c r="FL45" s="114"/>
      <c r="FM45" s="114"/>
      <c r="FN45" s="114"/>
      <c r="FO45" s="114"/>
      <c r="FP45" s="114"/>
      <c r="FQ45" s="114"/>
      <c r="FR45" s="114"/>
      <c r="FS45" s="114"/>
      <c r="FT45" s="114"/>
      <c r="FU45" s="114"/>
      <c r="FV45" s="114"/>
      <c r="FW45" s="114"/>
      <c r="FX45" s="114"/>
      <c r="FY45" s="114"/>
      <c r="FZ45" s="114"/>
      <c r="GA45" s="114"/>
      <c r="GB45" s="114"/>
      <c r="GC45" s="114"/>
      <c r="GD45" s="114"/>
      <c r="GE45" s="114"/>
      <c r="GF45" s="114"/>
      <c r="GG45" s="114"/>
      <c r="GH45" s="114"/>
      <c r="GI45" s="114"/>
      <c r="GJ45" s="114"/>
      <c r="GK45" s="114"/>
      <c r="GL45" s="114"/>
      <c r="GM45" s="114"/>
      <c r="GN45" s="114"/>
      <c r="GO45" s="114"/>
      <c r="GP45" s="114"/>
      <c r="GQ45" s="114"/>
      <c r="GR45" s="114"/>
      <c r="GS45" s="114"/>
      <c r="GT45" s="114"/>
      <c r="GU45" s="114"/>
      <c r="GV45" s="114"/>
      <c r="GW45" s="114"/>
      <c r="GX45" s="114"/>
      <c r="GY45" s="114"/>
      <c r="GZ45" s="114"/>
      <c r="HA45" s="114"/>
      <c r="HB45" s="114"/>
      <c r="HC45" s="114"/>
      <c r="HD45" s="114"/>
      <c r="HE45" s="114"/>
      <c r="HF45" s="114"/>
      <c r="HG45" s="114"/>
      <c r="HH45" s="114"/>
      <c r="HI45" s="114"/>
      <c r="HJ45" s="114"/>
      <c r="HK45" s="114"/>
      <c r="HL45" s="114"/>
      <c r="HM45" s="114"/>
      <c r="HN45" s="114"/>
      <c r="HO45" s="114"/>
      <c r="HP45" s="114"/>
      <c r="HQ45" s="114"/>
      <c r="HR45" s="114"/>
      <c r="HS45" s="114"/>
      <c r="HT45" s="114"/>
      <c r="HU45" s="114"/>
      <c r="HV45" s="114"/>
      <c r="HW45" s="114"/>
      <c r="HX45" s="114"/>
      <c r="HY45" s="114"/>
      <c r="HZ45" s="114"/>
      <c r="IA45" s="114"/>
      <c r="IB45" s="114"/>
      <c r="IC45" s="114"/>
      <c r="ID45" s="114"/>
      <c r="IE45" s="114"/>
      <c r="IF45" s="114"/>
      <c r="IG45" s="114"/>
      <c r="IH45" s="114"/>
      <c r="II45" s="114"/>
      <c r="IJ45" s="114"/>
      <c r="IK45" s="114"/>
      <c r="IL45" s="114"/>
    </row>
    <row r="46" spans="1:246" ht="40.5">
      <c r="A46" s="185">
        <v>37</v>
      </c>
      <c r="B46" s="191" t="s">
        <v>161</v>
      </c>
      <c r="C46" s="134" t="s">
        <v>52</v>
      </c>
      <c r="D46" s="253">
        <v>1</v>
      </c>
      <c r="E46" s="253"/>
      <c r="F46" s="253"/>
      <c r="G46" s="2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114"/>
      <c r="ED46" s="114"/>
      <c r="EE46" s="114"/>
      <c r="EF46" s="114"/>
      <c r="EG46" s="114"/>
      <c r="EH46" s="114"/>
      <c r="EI46" s="114"/>
      <c r="EJ46" s="114"/>
      <c r="EK46" s="114"/>
      <c r="EL46" s="114"/>
      <c r="EM46" s="1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  <c r="FH46" s="114"/>
      <c r="FI46" s="114"/>
      <c r="FJ46" s="114"/>
      <c r="FK46" s="114"/>
      <c r="FL46" s="114"/>
      <c r="FM46" s="114"/>
      <c r="FN46" s="114"/>
      <c r="FO46" s="114"/>
      <c r="FP46" s="114"/>
      <c r="FQ46" s="114"/>
      <c r="FR46" s="114"/>
      <c r="FS46" s="114"/>
      <c r="FT46" s="114"/>
      <c r="FU46" s="114"/>
      <c r="FV46" s="114"/>
      <c r="FW46" s="114"/>
      <c r="FX46" s="114"/>
      <c r="FY46" s="114"/>
      <c r="FZ46" s="114"/>
      <c r="GA46" s="114"/>
      <c r="GB46" s="114"/>
      <c r="GC46" s="114"/>
      <c r="GD46" s="114"/>
      <c r="GE46" s="114"/>
      <c r="GF46" s="114"/>
      <c r="GG46" s="114"/>
      <c r="GH46" s="114"/>
      <c r="GI46" s="114"/>
      <c r="GJ46" s="114"/>
      <c r="GK46" s="114"/>
      <c r="GL46" s="114"/>
      <c r="GM46" s="114"/>
      <c r="GN46" s="114"/>
      <c r="GO46" s="114"/>
      <c r="GP46" s="114"/>
      <c r="GQ46" s="114"/>
      <c r="GR46" s="114"/>
      <c r="GS46" s="114"/>
      <c r="GT46" s="114"/>
      <c r="GU46" s="114"/>
      <c r="GV46" s="114"/>
      <c r="GW46" s="114"/>
      <c r="GX46" s="114"/>
      <c r="GY46" s="114"/>
      <c r="GZ46" s="114"/>
      <c r="HA46" s="114"/>
      <c r="HB46" s="114"/>
      <c r="HC46" s="114"/>
      <c r="HD46" s="114"/>
      <c r="HE46" s="114"/>
      <c r="HF46" s="114"/>
      <c r="HG46" s="114"/>
      <c r="HH46" s="114"/>
      <c r="HI46" s="114"/>
      <c r="HJ46" s="114"/>
      <c r="HK46" s="114"/>
      <c r="HL46" s="114"/>
      <c r="HM46" s="114"/>
      <c r="HN46" s="114"/>
      <c r="HO46" s="114"/>
      <c r="HP46" s="114"/>
      <c r="HQ46" s="114"/>
      <c r="HR46" s="114"/>
      <c r="HS46" s="114"/>
      <c r="HT46" s="114"/>
      <c r="HU46" s="114"/>
      <c r="HV46" s="114"/>
      <c r="HW46" s="114"/>
      <c r="HX46" s="114"/>
      <c r="HY46" s="114"/>
      <c r="HZ46" s="114"/>
      <c r="IA46" s="114"/>
      <c r="IB46" s="114"/>
      <c r="IC46" s="114"/>
      <c r="ID46" s="114"/>
      <c r="IE46" s="114"/>
      <c r="IF46" s="114"/>
    </row>
    <row r="47" spans="1:246" ht="63.75" customHeight="1">
      <c r="A47" s="185">
        <v>38</v>
      </c>
      <c r="B47" s="190" t="s">
        <v>162</v>
      </c>
      <c r="C47" s="185" t="s">
        <v>52</v>
      </c>
      <c r="D47" s="253">
        <v>3</v>
      </c>
      <c r="E47" s="253"/>
      <c r="F47" s="253"/>
      <c r="G47" s="210"/>
      <c r="H47" s="110"/>
      <c r="I47" s="110"/>
      <c r="J47" s="110"/>
      <c r="K47" s="110"/>
      <c r="L47" s="110"/>
      <c r="M47" s="110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14"/>
      <c r="CW47" s="114"/>
      <c r="CX47" s="114"/>
      <c r="CY47" s="114"/>
      <c r="CZ47" s="114"/>
      <c r="DA47" s="114"/>
      <c r="DB47" s="114"/>
      <c r="DC47" s="114"/>
      <c r="DD47" s="114"/>
      <c r="DE47" s="114"/>
      <c r="DF47" s="114"/>
      <c r="DG47" s="114"/>
      <c r="DH47" s="114"/>
      <c r="DI47" s="114"/>
      <c r="DJ47" s="114"/>
      <c r="DK47" s="114"/>
      <c r="DL47" s="114"/>
      <c r="DM47" s="114"/>
      <c r="DN47" s="114"/>
      <c r="DO47" s="114"/>
      <c r="DP47" s="114"/>
      <c r="DQ47" s="114"/>
      <c r="DR47" s="114"/>
      <c r="DS47" s="114"/>
      <c r="DT47" s="114"/>
      <c r="DU47" s="114"/>
      <c r="DV47" s="114"/>
      <c r="DW47" s="114"/>
      <c r="DX47" s="114"/>
      <c r="DY47" s="114"/>
      <c r="DZ47" s="114"/>
      <c r="EA47" s="114"/>
      <c r="EB47" s="114"/>
      <c r="EC47" s="114"/>
      <c r="ED47" s="114"/>
      <c r="EE47" s="114"/>
      <c r="EF47" s="114"/>
      <c r="EG47" s="114"/>
      <c r="EH47" s="114"/>
      <c r="EI47" s="114"/>
      <c r="EJ47" s="114"/>
      <c r="EK47" s="114"/>
      <c r="EL47" s="114"/>
      <c r="EM47" s="114"/>
      <c r="EN47" s="114"/>
      <c r="EO47" s="114"/>
      <c r="EP47" s="114"/>
      <c r="EQ47" s="114"/>
      <c r="ER47" s="114"/>
      <c r="ES47" s="114"/>
      <c r="ET47" s="114"/>
      <c r="EU47" s="114"/>
      <c r="EV47" s="114"/>
      <c r="EW47" s="114"/>
      <c r="EX47" s="114"/>
      <c r="EY47" s="114"/>
      <c r="EZ47" s="114"/>
      <c r="FA47" s="114"/>
      <c r="FB47" s="114"/>
      <c r="FC47" s="114"/>
      <c r="FD47" s="114"/>
      <c r="FE47" s="114"/>
      <c r="FF47" s="114"/>
      <c r="FG47" s="114"/>
      <c r="FH47" s="114"/>
      <c r="FI47" s="114"/>
      <c r="FJ47" s="114"/>
      <c r="FK47" s="114"/>
      <c r="FL47" s="114"/>
      <c r="FM47" s="114"/>
      <c r="FN47" s="114"/>
      <c r="FO47" s="114"/>
      <c r="FP47" s="114"/>
      <c r="FQ47" s="114"/>
      <c r="FR47" s="114"/>
      <c r="FS47" s="114"/>
      <c r="FT47" s="114"/>
      <c r="FU47" s="114"/>
      <c r="FV47" s="114"/>
      <c r="FW47" s="114"/>
      <c r="FX47" s="114"/>
      <c r="FY47" s="114"/>
      <c r="FZ47" s="114"/>
      <c r="GA47" s="114"/>
      <c r="GB47" s="114"/>
      <c r="GC47" s="114"/>
      <c r="GD47" s="114"/>
      <c r="GE47" s="114"/>
      <c r="GF47" s="114"/>
      <c r="GG47" s="114"/>
      <c r="GH47" s="114"/>
      <c r="GI47" s="114"/>
      <c r="GJ47" s="114"/>
      <c r="GK47" s="114"/>
      <c r="GL47" s="114"/>
      <c r="GM47" s="114"/>
      <c r="GN47" s="114"/>
      <c r="GO47" s="114"/>
      <c r="GP47" s="114"/>
      <c r="GQ47" s="114"/>
      <c r="GR47" s="114"/>
      <c r="GS47" s="114"/>
      <c r="GT47" s="114"/>
      <c r="GU47" s="114"/>
      <c r="GV47" s="114"/>
      <c r="GW47" s="114"/>
      <c r="GX47" s="114"/>
      <c r="GY47" s="114"/>
      <c r="GZ47" s="114"/>
      <c r="HA47" s="114"/>
      <c r="HB47" s="114"/>
      <c r="HC47" s="114"/>
      <c r="HD47" s="114"/>
      <c r="HE47" s="114"/>
      <c r="HF47" s="114"/>
      <c r="HG47" s="114"/>
      <c r="HH47" s="114"/>
      <c r="HI47" s="114"/>
      <c r="HJ47" s="114"/>
      <c r="HK47" s="114"/>
      <c r="HL47" s="114"/>
      <c r="HM47" s="114"/>
      <c r="HN47" s="114"/>
      <c r="HO47" s="114"/>
      <c r="HP47" s="114"/>
      <c r="HQ47" s="114"/>
      <c r="HR47" s="114"/>
      <c r="HS47" s="114"/>
      <c r="HT47" s="114"/>
      <c r="HU47" s="114"/>
      <c r="HV47" s="114"/>
      <c r="HW47" s="114"/>
      <c r="HX47" s="114"/>
      <c r="HY47" s="114"/>
      <c r="HZ47" s="114"/>
      <c r="IA47" s="114"/>
      <c r="IB47" s="114"/>
      <c r="IC47" s="114"/>
      <c r="ID47" s="114"/>
      <c r="IE47" s="114"/>
      <c r="IF47" s="114"/>
      <c r="IG47" s="114"/>
    </row>
    <row r="48" spans="1:246" s="121" customFormat="1">
      <c r="A48" s="185">
        <v>39</v>
      </c>
      <c r="B48" s="211" t="s">
        <v>163</v>
      </c>
      <c r="C48" s="180"/>
      <c r="D48" s="253"/>
      <c r="E48" s="253"/>
      <c r="F48" s="253"/>
      <c r="G48" s="212"/>
    </row>
    <row r="49" spans="1:246" s="117" customFormat="1" ht="58.5" customHeight="1">
      <c r="A49" s="185">
        <v>40</v>
      </c>
      <c r="B49" s="177" t="s">
        <v>156</v>
      </c>
      <c r="C49" s="180" t="s">
        <v>51</v>
      </c>
      <c r="D49" s="253">
        <v>1</v>
      </c>
      <c r="E49" s="253"/>
      <c r="F49" s="253"/>
      <c r="G49" s="210"/>
      <c r="H49" s="110"/>
      <c r="I49" s="110"/>
      <c r="J49" s="110"/>
      <c r="K49" s="110"/>
      <c r="L49" s="110"/>
      <c r="M49" s="110"/>
      <c r="N49" s="110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4"/>
      <c r="EB49" s="114"/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14"/>
      <c r="FH49" s="114"/>
      <c r="FI49" s="114"/>
      <c r="FJ49" s="114"/>
      <c r="FK49" s="114"/>
      <c r="FL49" s="114"/>
      <c r="FM49" s="114"/>
      <c r="FN49" s="114"/>
      <c r="FO49" s="114"/>
      <c r="FP49" s="114"/>
      <c r="FQ49" s="114"/>
      <c r="FR49" s="114"/>
      <c r="FS49" s="114"/>
      <c r="FT49" s="114"/>
      <c r="FU49" s="114"/>
      <c r="FV49" s="114"/>
      <c r="FW49" s="114"/>
      <c r="FX49" s="114"/>
      <c r="FY49" s="114"/>
      <c r="FZ49" s="114"/>
      <c r="GA49" s="114"/>
      <c r="GB49" s="114"/>
      <c r="GC49" s="114"/>
      <c r="GD49" s="114"/>
      <c r="GE49" s="114"/>
      <c r="GF49" s="114"/>
      <c r="GG49" s="114"/>
      <c r="GH49" s="114"/>
      <c r="GI49" s="114"/>
      <c r="GJ49" s="114"/>
      <c r="GK49" s="114"/>
      <c r="GL49" s="114"/>
      <c r="GM49" s="114"/>
      <c r="GN49" s="114"/>
      <c r="GO49" s="114"/>
      <c r="GP49" s="114"/>
      <c r="GQ49" s="114"/>
      <c r="GR49" s="114"/>
      <c r="GS49" s="114"/>
      <c r="GT49" s="114"/>
      <c r="GU49" s="114"/>
      <c r="GV49" s="114"/>
      <c r="GW49" s="114"/>
      <c r="GX49" s="114"/>
      <c r="GY49" s="114"/>
      <c r="GZ49" s="114"/>
      <c r="HA49" s="114"/>
      <c r="HB49" s="114"/>
      <c r="HC49" s="114"/>
      <c r="HD49" s="114"/>
      <c r="HE49" s="114"/>
      <c r="HF49" s="114"/>
      <c r="HG49" s="114"/>
      <c r="HH49" s="114"/>
      <c r="HI49" s="114"/>
      <c r="HJ49" s="114"/>
      <c r="HK49" s="114"/>
      <c r="HL49" s="114"/>
      <c r="HM49" s="114"/>
      <c r="HN49" s="114"/>
      <c r="HO49" s="114"/>
      <c r="HP49" s="114"/>
      <c r="HQ49" s="114"/>
      <c r="HR49" s="114"/>
      <c r="HS49" s="114"/>
      <c r="HT49" s="114"/>
      <c r="HU49" s="114"/>
      <c r="HV49" s="114"/>
      <c r="HW49" s="114"/>
      <c r="HX49" s="114"/>
      <c r="HY49" s="114"/>
      <c r="HZ49" s="114"/>
      <c r="IA49" s="114"/>
      <c r="IB49" s="114"/>
      <c r="IC49" s="114"/>
      <c r="ID49" s="114"/>
      <c r="IE49" s="114"/>
      <c r="IF49" s="114"/>
      <c r="IG49" s="114"/>
      <c r="IH49" s="114"/>
      <c r="II49" s="114"/>
      <c r="IJ49" s="114"/>
      <c r="IK49" s="114"/>
      <c r="IL49" s="114"/>
    </row>
    <row r="50" spans="1:246" ht="58.5" customHeight="1">
      <c r="A50" s="185">
        <v>41</v>
      </c>
      <c r="B50" s="177" t="s">
        <v>158</v>
      </c>
      <c r="C50" s="185" t="s">
        <v>51</v>
      </c>
      <c r="D50" s="253">
        <v>9</v>
      </c>
      <c r="E50" s="253"/>
      <c r="F50" s="253"/>
      <c r="G50" s="2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  <c r="CG50" s="114"/>
      <c r="CH50" s="114"/>
      <c r="CI50" s="114"/>
      <c r="CJ50" s="114"/>
      <c r="CK50" s="114"/>
      <c r="CL50" s="1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114"/>
      <c r="ED50" s="114"/>
      <c r="EE50" s="114"/>
      <c r="EF50" s="114"/>
      <c r="EG50" s="114"/>
      <c r="EH50" s="114"/>
      <c r="EI50" s="114"/>
      <c r="EJ50" s="114"/>
      <c r="EK50" s="114"/>
      <c r="EL50" s="114"/>
      <c r="EM50" s="114"/>
      <c r="EN50" s="114"/>
      <c r="EO50" s="114"/>
      <c r="EP50" s="114"/>
      <c r="EQ50" s="114"/>
      <c r="ER50" s="114"/>
      <c r="ES50" s="114"/>
      <c r="ET50" s="114"/>
      <c r="EU50" s="114"/>
      <c r="EV50" s="114"/>
      <c r="EW50" s="114"/>
      <c r="EX50" s="114"/>
      <c r="EY50" s="114"/>
      <c r="EZ50" s="114"/>
      <c r="FA50" s="114"/>
      <c r="FB50" s="114"/>
      <c r="FC50" s="114"/>
      <c r="FD50" s="114"/>
      <c r="FE50" s="114"/>
      <c r="FF50" s="114"/>
      <c r="FG50" s="114"/>
      <c r="FH50" s="114"/>
      <c r="FI50" s="114"/>
      <c r="FJ50" s="114"/>
      <c r="FK50" s="114"/>
      <c r="FL50" s="114"/>
      <c r="FM50" s="114"/>
      <c r="FN50" s="114"/>
      <c r="FO50" s="114"/>
      <c r="FP50" s="114"/>
      <c r="FQ50" s="114"/>
      <c r="FR50" s="114"/>
      <c r="FS50" s="114"/>
      <c r="FT50" s="114"/>
      <c r="FU50" s="114"/>
      <c r="FV50" s="114"/>
      <c r="FW50" s="114"/>
      <c r="FX50" s="114"/>
      <c r="FY50" s="114"/>
      <c r="FZ50" s="114"/>
      <c r="GA50" s="114"/>
      <c r="GB50" s="114"/>
      <c r="GC50" s="114"/>
      <c r="GD50" s="114"/>
      <c r="GE50" s="114"/>
      <c r="GF50" s="114"/>
      <c r="GG50" s="114"/>
      <c r="GH50" s="114"/>
      <c r="GI50" s="114"/>
      <c r="GJ50" s="114"/>
      <c r="GK50" s="114"/>
      <c r="GL50" s="114"/>
      <c r="GM50" s="114"/>
      <c r="GN50" s="114"/>
      <c r="GO50" s="114"/>
      <c r="GP50" s="114"/>
      <c r="GQ50" s="114"/>
      <c r="GR50" s="114"/>
      <c r="GS50" s="114"/>
      <c r="GT50" s="114"/>
      <c r="GU50" s="114"/>
      <c r="GV50" s="114"/>
      <c r="GW50" s="114"/>
      <c r="GX50" s="114"/>
      <c r="GY50" s="114"/>
      <c r="GZ50" s="114"/>
      <c r="HA50" s="114"/>
      <c r="HB50" s="114"/>
      <c r="HC50" s="114"/>
      <c r="HD50" s="114"/>
      <c r="HE50" s="114"/>
      <c r="HF50" s="114"/>
      <c r="HG50" s="114"/>
      <c r="HH50" s="114"/>
      <c r="HI50" s="114"/>
      <c r="HJ50" s="114"/>
      <c r="HK50" s="114"/>
      <c r="HL50" s="114"/>
      <c r="HM50" s="114"/>
      <c r="HN50" s="114"/>
      <c r="HO50" s="114"/>
      <c r="HP50" s="114"/>
      <c r="HQ50" s="114"/>
      <c r="HR50" s="114"/>
      <c r="HS50" s="114"/>
      <c r="HT50" s="114"/>
      <c r="HU50" s="114"/>
      <c r="HV50" s="114"/>
      <c r="HW50" s="114"/>
      <c r="HX50" s="114"/>
      <c r="HY50" s="114"/>
      <c r="HZ50" s="114"/>
      <c r="IA50" s="114"/>
      <c r="IB50" s="114"/>
      <c r="IC50" s="114"/>
      <c r="ID50" s="114"/>
      <c r="IE50" s="114"/>
      <c r="IF50" s="114"/>
      <c r="IG50" s="114"/>
      <c r="IH50" s="114"/>
      <c r="II50" s="114"/>
      <c r="IJ50" s="114"/>
      <c r="IK50" s="114"/>
      <c r="IL50" s="114"/>
    </row>
    <row r="51" spans="1:246" ht="58.5" customHeight="1">
      <c r="A51" s="185">
        <v>42</v>
      </c>
      <c r="B51" s="177" t="s">
        <v>160</v>
      </c>
      <c r="C51" s="185" t="s">
        <v>51</v>
      </c>
      <c r="D51" s="253">
        <v>10</v>
      </c>
      <c r="E51" s="253"/>
      <c r="F51" s="253"/>
      <c r="G51" s="2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4"/>
      <c r="BR51" s="114"/>
      <c r="BS51" s="114"/>
      <c r="BT51" s="114"/>
      <c r="BU51" s="114"/>
      <c r="BV51" s="114"/>
      <c r="BW51" s="114"/>
      <c r="BX51" s="114"/>
      <c r="BY51" s="114"/>
      <c r="BZ51" s="114"/>
      <c r="CA51" s="114"/>
      <c r="CB51" s="114"/>
      <c r="CC51" s="114"/>
      <c r="CD51" s="114"/>
      <c r="CE51" s="114"/>
      <c r="CF51" s="114"/>
      <c r="CG51" s="114"/>
      <c r="CH51" s="114"/>
      <c r="CI51" s="114"/>
      <c r="CJ51" s="114"/>
      <c r="CK51" s="114"/>
      <c r="CL51" s="114"/>
      <c r="CM51" s="114"/>
      <c r="CN51" s="114"/>
      <c r="CO51" s="114"/>
      <c r="CP51" s="114"/>
      <c r="CQ51" s="114"/>
      <c r="CR51" s="114"/>
      <c r="CS51" s="114"/>
      <c r="CT51" s="114"/>
      <c r="CU51" s="114"/>
      <c r="CV51" s="114"/>
      <c r="CW51" s="114"/>
      <c r="CX51" s="114"/>
      <c r="CY51" s="114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114"/>
      <c r="ED51" s="114"/>
      <c r="EE51" s="114"/>
      <c r="EF51" s="114"/>
      <c r="EG51" s="114"/>
      <c r="EH51" s="114"/>
      <c r="EI51" s="114"/>
      <c r="EJ51" s="114"/>
      <c r="EK51" s="114"/>
      <c r="EL51" s="114"/>
      <c r="EM51" s="114"/>
      <c r="EN51" s="114"/>
      <c r="EO51" s="114"/>
      <c r="EP51" s="114"/>
      <c r="EQ51" s="114"/>
      <c r="ER51" s="114"/>
      <c r="ES51" s="114"/>
      <c r="ET51" s="114"/>
      <c r="EU51" s="114"/>
      <c r="EV51" s="114"/>
      <c r="EW51" s="114"/>
      <c r="EX51" s="114"/>
      <c r="EY51" s="114"/>
      <c r="EZ51" s="114"/>
      <c r="FA51" s="114"/>
      <c r="FB51" s="114"/>
      <c r="FC51" s="114"/>
      <c r="FD51" s="114"/>
      <c r="FE51" s="114"/>
      <c r="FF51" s="114"/>
      <c r="FG51" s="114"/>
      <c r="FH51" s="114"/>
      <c r="FI51" s="114"/>
      <c r="FJ51" s="114"/>
      <c r="FK51" s="114"/>
      <c r="FL51" s="114"/>
      <c r="FM51" s="114"/>
      <c r="FN51" s="114"/>
      <c r="FO51" s="114"/>
      <c r="FP51" s="114"/>
      <c r="FQ51" s="114"/>
      <c r="FR51" s="114"/>
      <c r="FS51" s="114"/>
      <c r="FT51" s="114"/>
      <c r="FU51" s="114"/>
      <c r="FV51" s="114"/>
      <c r="FW51" s="114"/>
      <c r="FX51" s="114"/>
      <c r="FY51" s="114"/>
      <c r="FZ51" s="114"/>
      <c r="GA51" s="114"/>
      <c r="GB51" s="114"/>
      <c r="GC51" s="114"/>
      <c r="GD51" s="114"/>
      <c r="GE51" s="114"/>
      <c r="GF51" s="114"/>
      <c r="GG51" s="114"/>
      <c r="GH51" s="114"/>
      <c r="GI51" s="114"/>
      <c r="GJ51" s="114"/>
      <c r="GK51" s="114"/>
      <c r="GL51" s="114"/>
      <c r="GM51" s="114"/>
      <c r="GN51" s="114"/>
      <c r="GO51" s="114"/>
      <c r="GP51" s="114"/>
      <c r="GQ51" s="114"/>
      <c r="GR51" s="114"/>
      <c r="GS51" s="114"/>
      <c r="GT51" s="114"/>
      <c r="GU51" s="114"/>
      <c r="GV51" s="114"/>
      <c r="GW51" s="114"/>
      <c r="GX51" s="114"/>
      <c r="GY51" s="114"/>
      <c r="GZ51" s="114"/>
      <c r="HA51" s="114"/>
      <c r="HB51" s="114"/>
      <c r="HC51" s="114"/>
      <c r="HD51" s="114"/>
      <c r="HE51" s="114"/>
      <c r="HF51" s="114"/>
      <c r="HG51" s="114"/>
      <c r="HH51" s="114"/>
      <c r="HI51" s="114"/>
      <c r="HJ51" s="114"/>
      <c r="HK51" s="114"/>
      <c r="HL51" s="114"/>
      <c r="HM51" s="114"/>
      <c r="HN51" s="114"/>
      <c r="HO51" s="114"/>
      <c r="HP51" s="114"/>
      <c r="HQ51" s="114"/>
      <c r="HR51" s="114"/>
      <c r="HS51" s="114"/>
      <c r="HT51" s="114"/>
      <c r="HU51" s="114"/>
      <c r="HV51" s="114"/>
      <c r="HW51" s="114"/>
      <c r="HX51" s="114"/>
      <c r="HY51" s="114"/>
      <c r="HZ51" s="114"/>
      <c r="IA51" s="114"/>
      <c r="IB51" s="114"/>
      <c r="IC51" s="114"/>
      <c r="ID51" s="114"/>
      <c r="IE51" s="114"/>
      <c r="IF51" s="114"/>
      <c r="IG51" s="114"/>
      <c r="IH51" s="114"/>
      <c r="II51" s="114"/>
      <c r="IJ51" s="114"/>
      <c r="IK51" s="114"/>
      <c r="IL51" s="114"/>
    </row>
    <row r="52" spans="1:246" s="117" customFormat="1" ht="64">
      <c r="A52" s="185">
        <v>43</v>
      </c>
      <c r="B52" s="192" t="s">
        <v>159</v>
      </c>
      <c r="C52" s="180" t="s">
        <v>51</v>
      </c>
      <c r="D52" s="253">
        <v>2</v>
      </c>
      <c r="E52" s="253"/>
      <c r="F52" s="253"/>
      <c r="G52" s="210"/>
      <c r="H52" s="110"/>
      <c r="I52" s="110"/>
      <c r="J52" s="110"/>
      <c r="K52" s="110"/>
      <c r="L52" s="110"/>
      <c r="M52" s="110"/>
      <c r="N52" s="110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14"/>
      <c r="BN52" s="114"/>
      <c r="BO52" s="114"/>
      <c r="BP52" s="114"/>
      <c r="BQ52" s="114"/>
      <c r="BR52" s="114"/>
      <c r="BS52" s="114"/>
      <c r="BT52" s="114"/>
      <c r="BU52" s="114"/>
      <c r="BV52" s="114"/>
      <c r="BW52" s="114"/>
      <c r="BX52" s="114"/>
      <c r="BY52" s="114"/>
      <c r="BZ52" s="114"/>
      <c r="CA52" s="114"/>
      <c r="CB52" s="114"/>
      <c r="CC52" s="114"/>
      <c r="CD52" s="114"/>
      <c r="CE52" s="114"/>
      <c r="CF52" s="114"/>
      <c r="CG52" s="114"/>
      <c r="CH52" s="114"/>
      <c r="CI52" s="114"/>
      <c r="CJ52" s="114"/>
      <c r="CK52" s="114"/>
      <c r="CL52" s="114"/>
      <c r="CM52" s="114"/>
      <c r="CN52" s="114"/>
      <c r="CO52" s="114"/>
      <c r="CP52" s="114"/>
      <c r="CQ52" s="114"/>
      <c r="CR52" s="114"/>
      <c r="CS52" s="114"/>
      <c r="CT52" s="114"/>
      <c r="CU52" s="114"/>
      <c r="CV52" s="114"/>
      <c r="CW52" s="114"/>
      <c r="CX52" s="114"/>
      <c r="CY52" s="114"/>
      <c r="CZ52" s="114"/>
      <c r="DA52" s="114"/>
      <c r="DB52" s="114"/>
      <c r="DC52" s="114"/>
      <c r="DD52" s="114"/>
      <c r="DE52" s="114"/>
      <c r="DF52" s="114"/>
      <c r="DG52" s="114"/>
      <c r="DH52" s="114"/>
      <c r="DI52" s="114"/>
      <c r="DJ52" s="114"/>
      <c r="DK52" s="114"/>
      <c r="DL52" s="114"/>
      <c r="DM52" s="114"/>
      <c r="DN52" s="114"/>
      <c r="DO52" s="114"/>
      <c r="DP52" s="114"/>
      <c r="DQ52" s="114"/>
      <c r="DR52" s="114"/>
      <c r="DS52" s="114"/>
      <c r="DT52" s="114"/>
      <c r="DU52" s="114"/>
      <c r="DV52" s="114"/>
      <c r="DW52" s="114"/>
      <c r="DX52" s="114"/>
      <c r="DY52" s="114"/>
      <c r="DZ52" s="114"/>
      <c r="EA52" s="114"/>
      <c r="EB52" s="114"/>
      <c r="EC52" s="114"/>
      <c r="ED52" s="114"/>
      <c r="EE52" s="114"/>
      <c r="EF52" s="114"/>
      <c r="EG52" s="114"/>
      <c r="EH52" s="114"/>
      <c r="EI52" s="114"/>
      <c r="EJ52" s="114"/>
      <c r="EK52" s="114"/>
      <c r="EL52" s="114"/>
      <c r="EM52" s="114"/>
      <c r="EN52" s="114"/>
      <c r="EO52" s="114"/>
      <c r="EP52" s="114"/>
      <c r="EQ52" s="114"/>
      <c r="ER52" s="114"/>
      <c r="ES52" s="114"/>
      <c r="ET52" s="114"/>
      <c r="EU52" s="114"/>
      <c r="EV52" s="114"/>
      <c r="EW52" s="114"/>
      <c r="EX52" s="114"/>
      <c r="EY52" s="114"/>
      <c r="EZ52" s="114"/>
      <c r="FA52" s="114"/>
      <c r="FB52" s="114"/>
      <c r="FC52" s="114"/>
      <c r="FD52" s="114"/>
      <c r="FE52" s="114"/>
      <c r="FF52" s="114"/>
      <c r="FG52" s="114"/>
      <c r="FH52" s="114"/>
      <c r="FI52" s="114"/>
      <c r="FJ52" s="114"/>
      <c r="FK52" s="114"/>
      <c r="FL52" s="114"/>
      <c r="FM52" s="114"/>
      <c r="FN52" s="114"/>
      <c r="FO52" s="114"/>
      <c r="FP52" s="114"/>
      <c r="FQ52" s="114"/>
      <c r="FR52" s="114"/>
      <c r="FS52" s="114"/>
      <c r="FT52" s="114"/>
      <c r="FU52" s="114"/>
      <c r="FV52" s="114"/>
      <c r="FW52" s="114"/>
      <c r="FX52" s="114"/>
      <c r="FY52" s="114"/>
      <c r="FZ52" s="114"/>
      <c r="GA52" s="114"/>
      <c r="GB52" s="114"/>
      <c r="GC52" s="114"/>
      <c r="GD52" s="114"/>
      <c r="GE52" s="114"/>
      <c r="GF52" s="114"/>
      <c r="GG52" s="114"/>
      <c r="GH52" s="114"/>
      <c r="GI52" s="114"/>
      <c r="GJ52" s="114"/>
      <c r="GK52" s="114"/>
      <c r="GL52" s="114"/>
      <c r="GM52" s="114"/>
      <c r="GN52" s="114"/>
      <c r="GO52" s="114"/>
      <c r="GP52" s="114"/>
      <c r="GQ52" s="114"/>
      <c r="GR52" s="114"/>
      <c r="GS52" s="114"/>
      <c r="GT52" s="114"/>
      <c r="GU52" s="114"/>
      <c r="GV52" s="114"/>
      <c r="GW52" s="114"/>
      <c r="GX52" s="114"/>
      <c r="GY52" s="114"/>
      <c r="GZ52" s="114"/>
      <c r="HA52" s="114"/>
      <c r="HB52" s="114"/>
      <c r="HC52" s="114"/>
      <c r="HD52" s="114"/>
      <c r="HE52" s="114"/>
      <c r="HF52" s="114"/>
      <c r="HG52" s="114"/>
      <c r="HH52" s="114"/>
      <c r="HI52" s="114"/>
      <c r="HJ52" s="114"/>
      <c r="HK52" s="114"/>
      <c r="HL52" s="114"/>
      <c r="HM52" s="114"/>
      <c r="HN52" s="114"/>
      <c r="HO52" s="114"/>
      <c r="HP52" s="114"/>
      <c r="HQ52" s="114"/>
      <c r="HR52" s="114"/>
      <c r="HS52" s="114"/>
      <c r="HT52" s="114"/>
      <c r="HU52" s="114"/>
      <c r="HV52" s="114"/>
      <c r="HW52" s="114"/>
      <c r="HX52" s="114"/>
      <c r="HY52" s="114"/>
      <c r="HZ52" s="114"/>
      <c r="IA52" s="114"/>
      <c r="IB52" s="114"/>
      <c r="IC52" s="114"/>
      <c r="ID52" s="114"/>
      <c r="IE52" s="114"/>
      <c r="IF52" s="114"/>
      <c r="IG52" s="114"/>
      <c r="IH52" s="114"/>
      <c r="II52" s="114"/>
      <c r="IJ52" s="114"/>
      <c r="IK52" s="114"/>
      <c r="IL52" s="114"/>
    </row>
    <row r="53" spans="1:246" ht="40.5">
      <c r="A53" s="185">
        <v>44</v>
      </c>
      <c r="B53" s="191" t="s">
        <v>164</v>
      </c>
      <c r="C53" s="134" t="s">
        <v>52</v>
      </c>
      <c r="D53" s="253">
        <v>1</v>
      </c>
      <c r="E53" s="253"/>
      <c r="F53" s="253"/>
      <c r="G53" s="2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  <c r="EC53" s="114"/>
      <c r="ED53" s="114"/>
      <c r="EE53" s="114"/>
      <c r="EF53" s="114"/>
      <c r="EG53" s="114"/>
      <c r="EH53" s="114"/>
      <c r="EI53" s="114"/>
      <c r="EJ53" s="114"/>
      <c r="EK53" s="114"/>
      <c r="EL53" s="114"/>
      <c r="EM53" s="114"/>
      <c r="EN53" s="114"/>
      <c r="EO53" s="114"/>
      <c r="EP53" s="114"/>
      <c r="EQ53" s="114"/>
      <c r="ER53" s="114"/>
      <c r="ES53" s="114"/>
      <c r="ET53" s="114"/>
      <c r="EU53" s="114"/>
      <c r="EV53" s="114"/>
      <c r="EW53" s="114"/>
      <c r="EX53" s="114"/>
      <c r="EY53" s="114"/>
      <c r="EZ53" s="114"/>
      <c r="FA53" s="114"/>
      <c r="FB53" s="114"/>
      <c r="FC53" s="114"/>
      <c r="FD53" s="114"/>
      <c r="FE53" s="114"/>
      <c r="FF53" s="114"/>
      <c r="FG53" s="114"/>
      <c r="FH53" s="114"/>
      <c r="FI53" s="114"/>
      <c r="FJ53" s="114"/>
      <c r="FK53" s="114"/>
      <c r="FL53" s="114"/>
      <c r="FM53" s="114"/>
      <c r="FN53" s="114"/>
      <c r="FO53" s="114"/>
      <c r="FP53" s="114"/>
      <c r="FQ53" s="114"/>
      <c r="FR53" s="114"/>
      <c r="FS53" s="114"/>
      <c r="FT53" s="114"/>
      <c r="FU53" s="114"/>
      <c r="FV53" s="114"/>
      <c r="FW53" s="114"/>
      <c r="FX53" s="114"/>
      <c r="FY53" s="114"/>
      <c r="FZ53" s="114"/>
      <c r="GA53" s="114"/>
      <c r="GB53" s="114"/>
      <c r="GC53" s="114"/>
      <c r="GD53" s="114"/>
      <c r="GE53" s="114"/>
      <c r="GF53" s="114"/>
      <c r="GG53" s="114"/>
      <c r="GH53" s="114"/>
      <c r="GI53" s="114"/>
      <c r="GJ53" s="114"/>
      <c r="GK53" s="114"/>
      <c r="GL53" s="114"/>
      <c r="GM53" s="114"/>
      <c r="GN53" s="114"/>
      <c r="GO53" s="114"/>
      <c r="GP53" s="114"/>
      <c r="GQ53" s="114"/>
      <c r="GR53" s="114"/>
      <c r="GS53" s="114"/>
      <c r="GT53" s="114"/>
      <c r="GU53" s="114"/>
      <c r="GV53" s="114"/>
      <c r="GW53" s="114"/>
      <c r="GX53" s="114"/>
      <c r="GY53" s="114"/>
      <c r="GZ53" s="114"/>
      <c r="HA53" s="114"/>
      <c r="HB53" s="114"/>
      <c r="HC53" s="114"/>
      <c r="HD53" s="114"/>
      <c r="HE53" s="114"/>
      <c r="HF53" s="114"/>
      <c r="HG53" s="114"/>
      <c r="HH53" s="114"/>
      <c r="HI53" s="114"/>
      <c r="HJ53" s="114"/>
      <c r="HK53" s="114"/>
      <c r="HL53" s="114"/>
      <c r="HM53" s="114"/>
      <c r="HN53" s="114"/>
      <c r="HO53" s="114"/>
      <c r="HP53" s="114"/>
      <c r="HQ53" s="114"/>
      <c r="HR53" s="114"/>
      <c r="HS53" s="114"/>
      <c r="HT53" s="114"/>
      <c r="HU53" s="114"/>
      <c r="HV53" s="114"/>
      <c r="HW53" s="114"/>
      <c r="HX53" s="114"/>
      <c r="HY53" s="114"/>
      <c r="HZ53" s="114"/>
      <c r="IA53" s="114"/>
      <c r="IB53" s="114"/>
      <c r="IC53" s="114"/>
      <c r="ID53" s="114"/>
      <c r="IE53" s="114"/>
      <c r="IF53" s="114"/>
    </row>
    <row r="54" spans="1:246" ht="63.75" customHeight="1">
      <c r="A54" s="185">
        <v>45</v>
      </c>
      <c r="B54" s="190" t="s">
        <v>165</v>
      </c>
      <c r="C54" s="185" t="s">
        <v>52</v>
      </c>
      <c r="D54" s="253">
        <v>3</v>
      </c>
      <c r="E54" s="253"/>
      <c r="F54" s="253"/>
      <c r="G54" s="210"/>
      <c r="H54" s="110"/>
      <c r="I54" s="110"/>
      <c r="J54" s="110"/>
      <c r="K54" s="110"/>
      <c r="L54" s="110"/>
      <c r="M54" s="110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14"/>
      <c r="CW54" s="114"/>
      <c r="CX54" s="114"/>
      <c r="CY54" s="114"/>
      <c r="CZ54" s="114"/>
      <c r="DA54" s="114"/>
      <c r="DB54" s="114"/>
      <c r="DC54" s="114"/>
      <c r="DD54" s="114"/>
      <c r="DE54" s="114"/>
      <c r="DF54" s="114"/>
      <c r="DG54" s="114"/>
      <c r="DH54" s="114"/>
      <c r="DI54" s="114"/>
      <c r="DJ54" s="114"/>
      <c r="DK54" s="114"/>
      <c r="DL54" s="114"/>
      <c r="DM54" s="114"/>
      <c r="DN54" s="114"/>
      <c r="DO54" s="114"/>
      <c r="DP54" s="114"/>
      <c r="DQ54" s="114"/>
      <c r="DR54" s="114"/>
      <c r="DS54" s="114"/>
      <c r="DT54" s="114"/>
      <c r="DU54" s="114"/>
      <c r="DV54" s="114"/>
      <c r="DW54" s="114"/>
      <c r="DX54" s="114"/>
      <c r="DY54" s="114"/>
      <c r="DZ54" s="114"/>
      <c r="EA54" s="114"/>
      <c r="EB54" s="114"/>
      <c r="EC54" s="114"/>
      <c r="ED54" s="114"/>
      <c r="EE54" s="114"/>
      <c r="EF54" s="114"/>
      <c r="EG54" s="114"/>
      <c r="EH54" s="114"/>
      <c r="EI54" s="114"/>
      <c r="EJ54" s="114"/>
      <c r="EK54" s="114"/>
      <c r="EL54" s="114"/>
      <c r="EM54" s="114"/>
      <c r="EN54" s="114"/>
      <c r="EO54" s="114"/>
      <c r="EP54" s="114"/>
      <c r="EQ54" s="114"/>
      <c r="ER54" s="114"/>
      <c r="ES54" s="114"/>
      <c r="ET54" s="114"/>
      <c r="EU54" s="114"/>
      <c r="EV54" s="114"/>
      <c r="EW54" s="114"/>
      <c r="EX54" s="114"/>
      <c r="EY54" s="114"/>
      <c r="EZ54" s="114"/>
      <c r="FA54" s="114"/>
      <c r="FB54" s="114"/>
      <c r="FC54" s="114"/>
      <c r="FD54" s="114"/>
      <c r="FE54" s="114"/>
      <c r="FF54" s="114"/>
      <c r="FG54" s="114"/>
      <c r="FH54" s="114"/>
      <c r="FI54" s="114"/>
      <c r="FJ54" s="114"/>
      <c r="FK54" s="114"/>
      <c r="FL54" s="114"/>
      <c r="FM54" s="114"/>
      <c r="FN54" s="114"/>
      <c r="FO54" s="114"/>
      <c r="FP54" s="114"/>
      <c r="FQ54" s="114"/>
      <c r="FR54" s="114"/>
      <c r="FS54" s="114"/>
      <c r="FT54" s="114"/>
      <c r="FU54" s="114"/>
      <c r="FV54" s="114"/>
      <c r="FW54" s="114"/>
      <c r="FX54" s="114"/>
      <c r="FY54" s="114"/>
      <c r="FZ54" s="114"/>
      <c r="GA54" s="114"/>
      <c r="GB54" s="114"/>
      <c r="GC54" s="114"/>
      <c r="GD54" s="114"/>
      <c r="GE54" s="114"/>
      <c r="GF54" s="114"/>
      <c r="GG54" s="114"/>
      <c r="GH54" s="114"/>
      <c r="GI54" s="114"/>
      <c r="GJ54" s="114"/>
      <c r="GK54" s="114"/>
      <c r="GL54" s="114"/>
      <c r="GM54" s="114"/>
      <c r="GN54" s="114"/>
      <c r="GO54" s="114"/>
      <c r="GP54" s="114"/>
      <c r="GQ54" s="114"/>
      <c r="GR54" s="114"/>
      <c r="GS54" s="114"/>
      <c r="GT54" s="114"/>
      <c r="GU54" s="114"/>
      <c r="GV54" s="114"/>
      <c r="GW54" s="114"/>
      <c r="GX54" s="114"/>
      <c r="GY54" s="114"/>
      <c r="GZ54" s="114"/>
      <c r="HA54" s="114"/>
      <c r="HB54" s="114"/>
      <c r="HC54" s="114"/>
      <c r="HD54" s="114"/>
      <c r="HE54" s="114"/>
      <c r="HF54" s="114"/>
      <c r="HG54" s="114"/>
      <c r="HH54" s="114"/>
      <c r="HI54" s="114"/>
      <c r="HJ54" s="114"/>
      <c r="HK54" s="114"/>
      <c r="HL54" s="114"/>
      <c r="HM54" s="114"/>
      <c r="HN54" s="114"/>
      <c r="HO54" s="114"/>
      <c r="HP54" s="114"/>
      <c r="HQ54" s="114"/>
      <c r="HR54" s="114"/>
      <c r="HS54" s="114"/>
      <c r="HT54" s="114"/>
      <c r="HU54" s="114"/>
      <c r="HV54" s="114"/>
      <c r="HW54" s="114"/>
      <c r="HX54" s="114"/>
      <c r="HY54" s="114"/>
      <c r="HZ54" s="114"/>
      <c r="IA54" s="114"/>
      <c r="IB54" s="114"/>
      <c r="IC54" s="114"/>
      <c r="ID54" s="114"/>
      <c r="IE54" s="114"/>
      <c r="IF54" s="114"/>
      <c r="IG54" s="114"/>
    </row>
    <row r="55" spans="1:246" s="47" customFormat="1" ht="64">
      <c r="A55" s="185">
        <v>46</v>
      </c>
      <c r="B55" s="177" t="s">
        <v>166</v>
      </c>
      <c r="C55" s="180" t="s">
        <v>3</v>
      </c>
      <c r="D55" s="253">
        <v>1</v>
      </c>
      <c r="E55" s="253"/>
      <c r="F55" s="253"/>
      <c r="G55" s="212"/>
    </row>
    <row r="56" spans="1:246">
      <c r="A56" s="185">
        <v>47</v>
      </c>
      <c r="B56" s="214" t="s">
        <v>185</v>
      </c>
      <c r="C56" s="185"/>
      <c r="D56" s="253"/>
      <c r="E56" s="253"/>
      <c r="F56" s="253"/>
      <c r="G56" s="2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114"/>
      <c r="CW56" s="114"/>
      <c r="CX56" s="114"/>
      <c r="CY56" s="114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114"/>
      <c r="ED56" s="114"/>
      <c r="EE56" s="114"/>
      <c r="EF56" s="114"/>
      <c r="EG56" s="114"/>
      <c r="EH56" s="114"/>
      <c r="EI56" s="114"/>
      <c r="EJ56" s="114"/>
      <c r="EK56" s="114"/>
      <c r="EL56" s="114"/>
      <c r="EM56" s="114"/>
      <c r="EN56" s="114"/>
      <c r="EO56" s="114"/>
      <c r="EP56" s="114"/>
      <c r="EQ56" s="114"/>
      <c r="ER56" s="114"/>
      <c r="ES56" s="114"/>
      <c r="ET56" s="114"/>
      <c r="EU56" s="114"/>
      <c r="EV56" s="114"/>
      <c r="EW56" s="114"/>
      <c r="EX56" s="114"/>
      <c r="EY56" s="114"/>
      <c r="EZ56" s="114"/>
      <c r="FA56" s="114"/>
      <c r="FB56" s="114"/>
      <c r="FC56" s="114"/>
      <c r="FD56" s="114"/>
      <c r="FE56" s="114"/>
      <c r="FF56" s="114"/>
      <c r="FG56" s="114"/>
      <c r="FH56" s="114"/>
      <c r="FI56" s="114"/>
      <c r="FJ56" s="114"/>
      <c r="FK56" s="114"/>
      <c r="FL56" s="114"/>
      <c r="FM56" s="114"/>
      <c r="FN56" s="114"/>
      <c r="FO56" s="114"/>
      <c r="FP56" s="114"/>
      <c r="FQ56" s="114"/>
      <c r="FR56" s="114"/>
      <c r="FS56" s="114"/>
      <c r="FT56" s="114"/>
      <c r="FU56" s="114"/>
      <c r="FV56" s="114"/>
      <c r="FW56" s="114"/>
      <c r="FX56" s="114"/>
      <c r="FY56" s="114"/>
      <c r="FZ56" s="114"/>
      <c r="GA56" s="114"/>
      <c r="GB56" s="114"/>
      <c r="GC56" s="114"/>
      <c r="GD56" s="114"/>
      <c r="GE56" s="114"/>
      <c r="GF56" s="114"/>
      <c r="GG56" s="114"/>
      <c r="GH56" s="114"/>
      <c r="GI56" s="114"/>
      <c r="GJ56" s="114"/>
      <c r="GK56" s="114"/>
      <c r="GL56" s="114"/>
      <c r="GM56" s="114"/>
      <c r="GN56" s="114"/>
      <c r="GO56" s="114"/>
      <c r="GP56" s="114"/>
      <c r="GQ56" s="114"/>
      <c r="GR56" s="114"/>
      <c r="GS56" s="114"/>
      <c r="GT56" s="114"/>
      <c r="GU56" s="114"/>
      <c r="GV56" s="114"/>
      <c r="GW56" s="114"/>
      <c r="GX56" s="114"/>
      <c r="GY56" s="114"/>
      <c r="GZ56" s="114"/>
      <c r="HA56" s="114"/>
      <c r="HB56" s="114"/>
      <c r="HC56" s="114"/>
      <c r="HD56" s="114"/>
      <c r="HE56" s="114"/>
      <c r="HF56" s="114"/>
      <c r="HG56" s="114"/>
      <c r="HH56" s="114"/>
      <c r="HI56" s="114"/>
      <c r="HJ56" s="114"/>
      <c r="HK56" s="114"/>
      <c r="HL56" s="114"/>
      <c r="HM56" s="114"/>
      <c r="HN56" s="114"/>
      <c r="HO56" s="114"/>
      <c r="HP56" s="114"/>
      <c r="HQ56" s="114"/>
      <c r="HR56" s="114"/>
      <c r="HS56" s="114"/>
      <c r="HT56" s="114"/>
      <c r="HU56" s="114"/>
      <c r="HV56" s="114"/>
      <c r="HW56" s="114"/>
      <c r="HX56" s="114"/>
      <c r="HY56" s="114"/>
      <c r="HZ56" s="114"/>
      <c r="IA56" s="114"/>
      <c r="IB56" s="114"/>
      <c r="IC56" s="114"/>
      <c r="ID56" s="114"/>
      <c r="IE56" s="114"/>
      <c r="IF56" s="114"/>
      <c r="IG56" s="114"/>
      <c r="IH56" s="114"/>
      <c r="II56" s="114"/>
      <c r="IJ56" s="114"/>
      <c r="IK56" s="114"/>
      <c r="IL56" s="114"/>
    </row>
    <row r="57" spans="1:246" ht="32">
      <c r="A57" s="185">
        <v>48</v>
      </c>
      <c r="B57" s="177" t="s">
        <v>119</v>
      </c>
      <c r="C57" s="180" t="s">
        <v>52</v>
      </c>
      <c r="D57" s="253">
        <v>1</v>
      </c>
      <c r="E57" s="253"/>
      <c r="F57" s="253"/>
      <c r="G57" s="210"/>
      <c r="H57" s="110"/>
      <c r="I57" s="110"/>
      <c r="J57" s="110"/>
      <c r="K57" s="110"/>
      <c r="L57" s="110"/>
      <c r="M57" s="110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  <c r="CG57" s="114"/>
      <c r="CH57" s="114"/>
      <c r="CI57" s="114"/>
      <c r="CJ57" s="114"/>
      <c r="CK57" s="114"/>
      <c r="CL57" s="114"/>
      <c r="CM57" s="114"/>
      <c r="CN57" s="114"/>
      <c r="CO57" s="114"/>
      <c r="CP57" s="114"/>
      <c r="CQ57" s="114"/>
      <c r="CR57" s="114"/>
      <c r="CS57" s="114"/>
      <c r="CT57" s="114"/>
      <c r="CU57" s="114"/>
      <c r="CV57" s="114"/>
      <c r="CW57" s="114"/>
      <c r="CX57" s="114"/>
      <c r="CY57" s="114"/>
      <c r="CZ57" s="114"/>
      <c r="DA57" s="114"/>
      <c r="DB57" s="114"/>
      <c r="DC57" s="114"/>
      <c r="DD57" s="114"/>
      <c r="DE57" s="114"/>
      <c r="DF57" s="114"/>
      <c r="DG57" s="114"/>
      <c r="DH57" s="114"/>
      <c r="DI57" s="114"/>
      <c r="DJ57" s="114"/>
      <c r="DK57" s="114"/>
      <c r="DL57" s="114"/>
      <c r="DM57" s="114"/>
      <c r="DN57" s="114"/>
      <c r="DO57" s="114"/>
      <c r="DP57" s="114"/>
      <c r="DQ57" s="114"/>
      <c r="DR57" s="114"/>
      <c r="DS57" s="114"/>
      <c r="DT57" s="114"/>
      <c r="DU57" s="114"/>
      <c r="DV57" s="114"/>
      <c r="DW57" s="114"/>
      <c r="DX57" s="114"/>
      <c r="DY57" s="114"/>
      <c r="DZ57" s="114"/>
      <c r="EA57" s="114"/>
      <c r="EB57" s="114"/>
      <c r="EC57" s="114"/>
      <c r="ED57" s="114"/>
      <c r="EE57" s="114"/>
      <c r="EF57" s="114"/>
      <c r="EG57" s="114"/>
      <c r="EH57" s="114"/>
      <c r="EI57" s="114"/>
      <c r="EJ57" s="114"/>
      <c r="EK57" s="114"/>
      <c r="EL57" s="114"/>
      <c r="EM57" s="114"/>
      <c r="EN57" s="114"/>
      <c r="EO57" s="114"/>
      <c r="EP57" s="114"/>
      <c r="EQ57" s="114"/>
      <c r="ER57" s="114"/>
      <c r="ES57" s="114"/>
      <c r="ET57" s="114"/>
      <c r="EU57" s="114"/>
      <c r="EV57" s="114"/>
      <c r="EW57" s="114"/>
      <c r="EX57" s="114"/>
      <c r="EY57" s="114"/>
      <c r="EZ57" s="114"/>
      <c r="FA57" s="114"/>
      <c r="FB57" s="114"/>
      <c r="FC57" s="114"/>
      <c r="FD57" s="114"/>
      <c r="FE57" s="114"/>
      <c r="FF57" s="114"/>
      <c r="FG57" s="114"/>
      <c r="FH57" s="114"/>
      <c r="FI57" s="114"/>
      <c r="FJ57" s="114"/>
      <c r="FK57" s="114"/>
      <c r="FL57" s="114"/>
      <c r="FM57" s="114"/>
      <c r="FN57" s="114"/>
      <c r="FO57" s="114"/>
      <c r="FP57" s="114"/>
      <c r="FQ57" s="114"/>
      <c r="FR57" s="114"/>
      <c r="FS57" s="114"/>
      <c r="FT57" s="114"/>
      <c r="FU57" s="114"/>
      <c r="FV57" s="114"/>
      <c r="FW57" s="114"/>
      <c r="FX57" s="114"/>
      <c r="FY57" s="114"/>
      <c r="FZ57" s="114"/>
      <c r="GA57" s="114"/>
      <c r="GB57" s="114"/>
      <c r="GC57" s="114"/>
      <c r="GD57" s="114"/>
      <c r="GE57" s="114"/>
      <c r="GF57" s="114"/>
      <c r="GG57" s="114"/>
      <c r="GH57" s="114"/>
      <c r="GI57" s="114"/>
      <c r="GJ57" s="114"/>
      <c r="GK57" s="114"/>
      <c r="GL57" s="114"/>
      <c r="GM57" s="114"/>
      <c r="GN57" s="114"/>
      <c r="GO57" s="114"/>
      <c r="GP57" s="114"/>
      <c r="GQ57" s="114"/>
      <c r="GR57" s="114"/>
      <c r="GS57" s="114"/>
      <c r="GT57" s="114"/>
      <c r="GU57" s="114"/>
      <c r="GV57" s="114"/>
      <c r="GW57" s="114"/>
      <c r="GX57" s="114"/>
      <c r="GY57" s="114"/>
      <c r="GZ57" s="114"/>
      <c r="HA57" s="114"/>
      <c r="HB57" s="114"/>
      <c r="HC57" s="114"/>
      <c r="HD57" s="114"/>
      <c r="HE57" s="114"/>
      <c r="HF57" s="114"/>
      <c r="HG57" s="114"/>
      <c r="HH57" s="114"/>
      <c r="HI57" s="114"/>
      <c r="HJ57" s="114"/>
      <c r="HK57" s="114"/>
      <c r="HL57" s="114"/>
      <c r="HM57" s="114"/>
      <c r="HN57" s="114"/>
      <c r="HO57" s="114"/>
      <c r="HP57" s="114"/>
      <c r="HQ57" s="114"/>
      <c r="HR57" s="114"/>
      <c r="HS57" s="114"/>
      <c r="HT57" s="114"/>
      <c r="HU57" s="114"/>
      <c r="HV57" s="114"/>
      <c r="HW57" s="114"/>
      <c r="HX57" s="114"/>
      <c r="HY57" s="114"/>
      <c r="HZ57" s="114"/>
      <c r="IA57" s="114"/>
      <c r="IB57" s="114"/>
      <c r="IC57" s="114"/>
      <c r="ID57" s="114"/>
      <c r="IE57" s="114"/>
      <c r="IF57" s="114"/>
      <c r="IG57" s="114"/>
      <c r="IH57" s="114"/>
      <c r="II57" s="114"/>
      <c r="IJ57" s="114"/>
      <c r="IK57" s="114"/>
      <c r="IL57" s="114"/>
    </row>
    <row r="58" spans="1:246" ht="64">
      <c r="A58" s="185">
        <v>49</v>
      </c>
      <c r="B58" s="177" t="s">
        <v>118</v>
      </c>
      <c r="C58" s="180" t="s">
        <v>4</v>
      </c>
      <c r="D58" s="253">
        <v>18</v>
      </c>
      <c r="E58" s="253"/>
      <c r="F58" s="253"/>
      <c r="G58" s="2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4"/>
      <c r="DS58" s="114"/>
      <c r="DT58" s="114"/>
      <c r="DU58" s="114"/>
      <c r="DV58" s="114"/>
      <c r="DW58" s="114"/>
      <c r="DX58" s="114"/>
      <c r="DY58" s="114"/>
      <c r="DZ58" s="114"/>
      <c r="EA58" s="114"/>
      <c r="EB58" s="114"/>
      <c r="EC58" s="114"/>
      <c r="ED58" s="114"/>
      <c r="EE58" s="114"/>
      <c r="EF58" s="114"/>
      <c r="EG58" s="114"/>
      <c r="EH58" s="114"/>
      <c r="EI58" s="114"/>
      <c r="EJ58" s="114"/>
      <c r="EK58" s="114"/>
      <c r="EL58" s="114"/>
      <c r="EM58" s="114"/>
      <c r="EN58" s="114"/>
      <c r="EO58" s="114"/>
      <c r="EP58" s="114"/>
      <c r="EQ58" s="114"/>
      <c r="ER58" s="114"/>
      <c r="ES58" s="114"/>
      <c r="ET58" s="114"/>
      <c r="EU58" s="114"/>
      <c r="EV58" s="114"/>
      <c r="EW58" s="114"/>
      <c r="EX58" s="114"/>
      <c r="EY58" s="114"/>
      <c r="EZ58" s="114"/>
      <c r="FA58" s="114"/>
      <c r="FB58" s="114"/>
      <c r="FC58" s="114"/>
      <c r="FD58" s="114"/>
      <c r="FE58" s="114"/>
      <c r="FF58" s="114"/>
      <c r="FG58" s="114"/>
      <c r="FH58" s="114"/>
      <c r="FI58" s="114"/>
      <c r="FJ58" s="114"/>
      <c r="FK58" s="114"/>
      <c r="FL58" s="114"/>
      <c r="FM58" s="114"/>
      <c r="FN58" s="114"/>
      <c r="FO58" s="114"/>
      <c r="FP58" s="114"/>
      <c r="FQ58" s="114"/>
      <c r="FR58" s="114"/>
      <c r="FS58" s="114"/>
      <c r="FT58" s="114"/>
      <c r="FU58" s="114"/>
      <c r="FV58" s="114"/>
      <c r="FW58" s="114"/>
      <c r="FX58" s="114"/>
      <c r="FY58" s="114"/>
      <c r="FZ58" s="114"/>
      <c r="GA58" s="114"/>
      <c r="GB58" s="114"/>
      <c r="GC58" s="114"/>
      <c r="GD58" s="114"/>
      <c r="GE58" s="114"/>
      <c r="GF58" s="114"/>
      <c r="GG58" s="114"/>
      <c r="GH58" s="114"/>
      <c r="GI58" s="114"/>
      <c r="GJ58" s="114"/>
      <c r="GK58" s="114"/>
      <c r="GL58" s="114"/>
      <c r="GM58" s="114"/>
      <c r="GN58" s="114"/>
      <c r="GO58" s="114"/>
      <c r="GP58" s="114"/>
      <c r="GQ58" s="114"/>
      <c r="GR58" s="114"/>
      <c r="GS58" s="114"/>
      <c r="GT58" s="114"/>
      <c r="GU58" s="114"/>
      <c r="GV58" s="114"/>
      <c r="GW58" s="114"/>
      <c r="GX58" s="114"/>
      <c r="GY58" s="114"/>
      <c r="GZ58" s="114"/>
      <c r="HA58" s="114"/>
      <c r="HB58" s="114"/>
      <c r="HC58" s="114"/>
      <c r="HD58" s="114"/>
      <c r="HE58" s="114"/>
      <c r="HF58" s="114"/>
      <c r="HG58" s="114"/>
      <c r="HH58" s="114"/>
      <c r="HI58" s="114"/>
      <c r="HJ58" s="114"/>
      <c r="HK58" s="114"/>
      <c r="HL58" s="114"/>
      <c r="HM58" s="114"/>
      <c r="HN58" s="114"/>
      <c r="HO58" s="114"/>
      <c r="HP58" s="114"/>
      <c r="HQ58" s="114"/>
      <c r="HR58" s="114"/>
      <c r="HS58" s="114"/>
      <c r="HT58" s="114"/>
      <c r="HU58" s="114"/>
      <c r="HV58" s="114"/>
      <c r="HW58" s="114"/>
      <c r="HX58" s="114"/>
      <c r="HY58" s="114"/>
      <c r="HZ58" s="114"/>
      <c r="IA58" s="114"/>
      <c r="IB58" s="114"/>
      <c r="IC58" s="114"/>
      <c r="ID58" s="114"/>
      <c r="IE58" s="114"/>
      <c r="IF58" s="114"/>
    </row>
    <row r="59" spans="1:246" ht="48">
      <c r="A59" s="185">
        <v>50</v>
      </c>
      <c r="B59" s="177" t="s">
        <v>167</v>
      </c>
      <c r="C59" s="180" t="s">
        <v>51</v>
      </c>
      <c r="D59" s="253">
        <v>8</v>
      </c>
      <c r="E59" s="253"/>
      <c r="F59" s="253"/>
      <c r="G59" s="2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4"/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114"/>
      <c r="CG59" s="114"/>
      <c r="CH59" s="114"/>
      <c r="CI59" s="114"/>
      <c r="CJ59" s="114"/>
      <c r="CK59" s="114"/>
      <c r="CL59" s="114"/>
      <c r="CM59" s="114"/>
      <c r="CN59" s="114"/>
      <c r="CO59" s="114"/>
      <c r="CP59" s="114"/>
      <c r="CQ59" s="114"/>
      <c r="CR59" s="114"/>
      <c r="CS59" s="114"/>
      <c r="CT59" s="114"/>
      <c r="CU59" s="114"/>
      <c r="CV59" s="114"/>
      <c r="CW59" s="114"/>
      <c r="CX59" s="114"/>
      <c r="CY59" s="114"/>
      <c r="CZ59" s="114"/>
      <c r="DA59" s="114"/>
      <c r="DB59" s="114"/>
      <c r="DC59" s="114"/>
      <c r="DD59" s="114"/>
      <c r="DE59" s="114"/>
      <c r="DF59" s="114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4"/>
      <c r="DT59" s="114"/>
      <c r="DU59" s="114"/>
      <c r="DV59" s="114"/>
      <c r="DW59" s="114"/>
      <c r="DX59" s="114"/>
      <c r="DY59" s="114"/>
      <c r="DZ59" s="114"/>
      <c r="EA59" s="114"/>
      <c r="EB59" s="114"/>
      <c r="EC59" s="114"/>
      <c r="ED59" s="114"/>
      <c r="EE59" s="114"/>
      <c r="EF59" s="114"/>
      <c r="EG59" s="114"/>
      <c r="EH59" s="114"/>
      <c r="EI59" s="114"/>
      <c r="EJ59" s="114"/>
      <c r="EK59" s="114"/>
      <c r="EL59" s="114"/>
      <c r="EM59" s="114"/>
      <c r="EN59" s="114"/>
      <c r="EO59" s="114"/>
      <c r="EP59" s="114"/>
      <c r="EQ59" s="114"/>
      <c r="ER59" s="114"/>
      <c r="ES59" s="114"/>
      <c r="ET59" s="114"/>
      <c r="EU59" s="114"/>
      <c r="EV59" s="114"/>
      <c r="EW59" s="114"/>
      <c r="EX59" s="114"/>
      <c r="EY59" s="114"/>
      <c r="EZ59" s="114"/>
      <c r="FA59" s="114"/>
      <c r="FB59" s="114"/>
      <c r="FC59" s="114"/>
      <c r="FD59" s="114"/>
      <c r="FE59" s="114"/>
      <c r="FF59" s="114"/>
      <c r="FG59" s="114"/>
      <c r="FH59" s="114"/>
      <c r="FI59" s="114"/>
      <c r="FJ59" s="114"/>
      <c r="FK59" s="114"/>
      <c r="FL59" s="114"/>
      <c r="FM59" s="114"/>
      <c r="FN59" s="114"/>
      <c r="FO59" s="114"/>
      <c r="FP59" s="114"/>
      <c r="FQ59" s="114"/>
      <c r="FR59" s="114"/>
      <c r="FS59" s="114"/>
      <c r="FT59" s="114"/>
      <c r="FU59" s="114"/>
      <c r="FV59" s="114"/>
      <c r="FW59" s="114"/>
      <c r="FX59" s="114"/>
      <c r="FY59" s="114"/>
      <c r="FZ59" s="114"/>
      <c r="GA59" s="114"/>
      <c r="GB59" s="114"/>
      <c r="GC59" s="114"/>
      <c r="GD59" s="114"/>
      <c r="GE59" s="114"/>
      <c r="GF59" s="114"/>
      <c r="GG59" s="114"/>
      <c r="GH59" s="114"/>
      <c r="GI59" s="114"/>
      <c r="GJ59" s="114"/>
      <c r="GK59" s="114"/>
      <c r="GL59" s="114"/>
      <c r="GM59" s="114"/>
      <c r="GN59" s="114"/>
      <c r="GO59" s="114"/>
      <c r="GP59" s="114"/>
      <c r="GQ59" s="114"/>
      <c r="GR59" s="114"/>
      <c r="GS59" s="114"/>
      <c r="GT59" s="114"/>
      <c r="GU59" s="114"/>
      <c r="GV59" s="114"/>
      <c r="GW59" s="114"/>
      <c r="GX59" s="114"/>
      <c r="GY59" s="114"/>
      <c r="GZ59" s="114"/>
      <c r="HA59" s="114"/>
      <c r="HB59" s="114"/>
      <c r="HC59" s="114"/>
      <c r="HD59" s="114"/>
      <c r="HE59" s="114"/>
      <c r="HF59" s="114"/>
      <c r="HG59" s="114"/>
      <c r="HH59" s="114"/>
      <c r="HI59" s="114"/>
      <c r="HJ59" s="114"/>
      <c r="HK59" s="114"/>
      <c r="HL59" s="114"/>
      <c r="HM59" s="114"/>
      <c r="HN59" s="114"/>
      <c r="HO59" s="114"/>
      <c r="HP59" s="114"/>
      <c r="HQ59" s="114"/>
      <c r="HR59" s="114"/>
      <c r="HS59" s="114"/>
      <c r="HT59" s="114"/>
      <c r="HU59" s="114"/>
      <c r="HV59" s="114"/>
      <c r="HW59" s="114"/>
      <c r="HX59" s="114"/>
      <c r="HY59" s="114"/>
      <c r="HZ59" s="114"/>
      <c r="IA59" s="114"/>
      <c r="IB59" s="114"/>
      <c r="IC59" s="114"/>
      <c r="ID59" s="114"/>
      <c r="IE59" s="114"/>
      <c r="IF59" s="114"/>
    </row>
    <row r="60" spans="1:246" ht="32">
      <c r="A60" s="185">
        <v>51</v>
      </c>
      <c r="B60" s="187" t="s">
        <v>169</v>
      </c>
      <c r="C60" s="188" t="s">
        <v>3</v>
      </c>
      <c r="D60" s="253">
        <v>1</v>
      </c>
      <c r="E60" s="253"/>
      <c r="F60" s="253"/>
      <c r="G60" s="2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4"/>
      <c r="BC60" s="114"/>
      <c r="BD60" s="114"/>
      <c r="BE60" s="114"/>
      <c r="BF60" s="114"/>
      <c r="BG60" s="114"/>
      <c r="BH60" s="114"/>
      <c r="BI60" s="114"/>
      <c r="BJ60" s="114"/>
      <c r="BK60" s="114"/>
      <c r="BL60" s="114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4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14"/>
      <c r="CO60" s="114"/>
      <c r="CP60" s="114"/>
      <c r="CQ60" s="114"/>
      <c r="CR60" s="114"/>
      <c r="CS60" s="114"/>
      <c r="CT60" s="114"/>
      <c r="CU60" s="114"/>
      <c r="CV60" s="114"/>
      <c r="CW60" s="114"/>
      <c r="CX60" s="114"/>
      <c r="CY60" s="114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114"/>
      <c r="ED60" s="114"/>
      <c r="EE60" s="114"/>
      <c r="EF60" s="114"/>
      <c r="EG60" s="114"/>
      <c r="EH60" s="114"/>
      <c r="EI60" s="114"/>
      <c r="EJ60" s="114"/>
      <c r="EK60" s="114"/>
      <c r="EL60" s="114"/>
      <c r="EM60" s="114"/>
      <c r="EN60" s="114"/>
      <c r="EO60" s="114"/>
      <c r="EP60" s="114"/>
      <c r="EQ60" s="114"/>
      <c r="ER60" s="114"/>
      <c r="ES60" s="114"/>
      <c r="ET60" s="114"/>
      <c r="EU60" s="114"/>
      <c r="EV60" s="114"/>
      <c r="EW60" s="114"/>
      <c r="EX60" s="114"/>
      <c r="EY60" s="114"/>
      <c r="EZ60" s="114"/>
      <c r="FA60" s="114"/>
      <c r="FB60" s="114"/>
      <c r="FC60" s="114"/>
      <c r="FD60" s="114"/>
      <c r="FE60" s="114"/>
      <c r="FF60" s="114"/>
      <c r="FG60" s="114"/>
      <c r="FH60" s="114"/>
      <c r="FI60" s="114"/>
      <c r="FJ60" s="114"/>
      <c r="FK60" s="114"/>
      <c r="FL60" s="114"/>
      <c r="FM60" s="114"/>
      <c r="FN60" s="114"/>
      <c r="FO60" s="114"/>
      <c r="FP60" s="114"/>
      <c r="FQ60" s="114"/>
      <c r="FR60" s="114"/>
      <c r="FS60" s="114"/>
      <c r="FT60" s="114"/>
      <c r="FU60" s="114"/>
      <c r="FV60" s="114"/>
      <c r="FW60" s="114"/>
      <c r="FX60" s="114"/>
      <c r="FY60" s="114"/>
      <c r="FZ60" s="114"/>
      <c r="GA60" s="114"/>
      <c r="GB60" s="114"/>
      <c r="GC60" s="114"/>
      <c r="GD60" s="114"/>
      <c r="GE60" s="114"/>
      <c r="GF60" s="114"/>
      <c r="GG60" s="114"/>
      <c r="GH60" s="114"/>
      <c r="GI60" s="114"/>
      <c r="GJ60" s="114"/>
      <c r="GK60" s="114"/>
      <c r="GL60" s="114"/>
      <c r="GM60" s="114"/>
      <c r="GN60" s="114"/>
      <c r="GO60" s="114"/>
      <c r="GP60" s="114"/>
      <c r="GQ60" s="114"/>
      <c r="GR60" s="114"/>
      <c r="GS60" s="114"/>
      <c r="GT60" s="114"/>
      <c r="GU60" s="114"/>
      <c r="GV60" s="114"/>
      <c r="GW60" s="114"/>
      <c r="GX60" s="114"/>
      <c r="GY60" s="114"/>
      <c r="GZ60" s="114"/>
      <c r="HA60" s="114"/>
      <c r="HB60" s="114"/>
      <c r="HC60" s="114"/>
      <c r="HD60" s="114"/>
      <c r="HE60" s="114"/>
      <c r="HF60" s="114"/>
      <c r="HG60" s="114"/>
      <c r="HH60" s="114"/>
      <c r="HI60" s="114"/>
      <c r="HJ60" s="114"/>
      <c r="HK60" s="114"/>
      <c r="HL60" s="114"/>
      <c r="HM60" s="114"/>
      <c r="HN60" s="114"/>
      <c r="HO60" s="114"/>
      <c r="HP60" s="114"/>
      <c r="HQ60" s="114"/>
      <c r="HR60" s="114"/>
      <c r="HS60" s="114"/>
      <c r="HT60" s="114"/>
      <c r="HU60" s="114"/>
      <c r="HV60" s="114"/>
      <c r="HW60" s="114"/>
      <c r="HX60" s="114"/>
      <c r="HY60" s="114"/>
      <c r="HZ60" s="114"/>
      <c r="IA60" s="114"/>
      <c r="IB60" s="114"/>
      <c r="IC60" s="114"/>
      <c r="ID60" s="114"/>
      <c r="IE60" s="114"/>
      <c r="IF60" s="114"/>
      <c r="IG60" s="114"/>
      <c r="IH60" s="114"/>
      <c r="II60" s="114"/>
      <c r="IJ60" s="114"/>
      <c r="IK60" s="114"/>
      <c r="IL60" s="114"/>
    </row>
    <row r="61" spans="1:246">
      <c r="A61" s="185">
        <v>52</v>
      </c>
      <c r="B61" s="187" t="s">
        <v>170</v>
      </c>
      <c r="C61" s="188" t="s">
        <v>52</v>
      </c>
      <c r="D61" s="253">
        <v>9</v>
      </c>
      <c r="E61" s="253"/>
      <c r="F61" s="253"/>
      <c r="G61" s="2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4"/>
      <c r="EH61" s="114"/>
      <c r="EI61" s="114"/>
      <c r="EJ61" s="114"/>
      <c r="EK61" s="114"/>
      <c r="EL61" s="114"/>
      <c r="EM61" s="114"/>
      <c r="EN61" s="114"/>
      <c r="EO61" s="114"/>
      <c r="EP61" s="114"/>
      <c r="EQ61" s="114"/>
      <c r="ER61" s="114"/>
      <c r="ES61" s="114"/>
      <c r="ET61" s="114"/>
      <c r="EU61" s="114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  <c r="FF61" s="114"/>
      <c r="FG61" s="114"/>
      <c r="FH61" s="114"/>
      <c r="FI61" s="114"/>
      <c r="FJ61" s="114"/>
      <c r="FK61" s="114"/>
      <c r="FL61" s="114"/>
      <c r="FM61" s="114"/>
      <c r="FN61" s="114"/>
      <c r="FO61" s="114"/>
      <c r="FP61" s="114"/>
      <c r="FQ61" s="114"/>
      <c r="FR61" s="114"/>
      <c r="FS61" s="114"/>
      <c r="FT61" s="114"/>
      <c r="FU61" s="114"/>
      <c r="FV61" s="114"/>
      <c r="FW61" s="114"/>
      <c r="FX61" s="114"/>
      <c r="FY61" s="114"/>
      <c r="FZ61" s="114"/>
      <c r="GA61" s="114"/>
      <c r="GB61" s="114"/>
      <c r="GC61" s="114"/>
      <c r="GD61" s="114"/>
      <c r="GE61" s="114"/>
      <c r="GF61" s="114"/>
      <c r="GG61" s="114"/>
      <c r="GH61" s="114"/>
      <c r="GI61" s="114"/>
      <c r="GJ61" s="114"/>
      <c r="GK61" s="114"/>
      <c r="GL61" s="114"/>
      <c r="GM61" s="114"/>
      <c r="GN61" s="114"/>
      <c r="GO61" s="114"/>
      <c r="GP61" s="114"/>
      <c r="GQ61" s="114"/>
      <c r="GR61" s="114"/>
      <c r="GS61" s="114"/>
      <c r="GT61" s="114"/>
      <c r="GU61" s="114"/>
      <c r="GV61" s="114"/>
      <c r="GW61" s="114"/>
      <c r="GX61" s="114"/>
      <c r="GY61" s="114"/>
      <c r="GZ61" s="114"/>
      <c r="HA61" s="114"/>
      <c r="HB61" s="114"/>
      <c r="HC61" s="114"/>
      <c r="HD61" s="114"/>
      <c r="HE61" s="114"/>
      <c r="HF61" s="114"/>
      <c r="HG61" s="114"/>
      <c r="HH61" s="114"/>
      <c r="HI61" s="114"/>
      <c r="HJ61" s="114"/>
      <c r="HK61" s="114"/>
      <c r="HL61" s="114"/>
      <c r="HM61" s="114"/>
      <c r="HN61" s="114"/>
      <c r="HO61" s="114"/>
      <c r="HP61" s="114"/>
      <c r="HQ61" s="114"/>
      <c r="HR61" s="114"/>
      <c r="HS61" s="114"/>
      <c r="HT61" s="114"/>
      <c r="HU61" s="114"/>
      <c r="HV61" s="114"/>
      <c r="HW61" s="114"/>
      <c r="HX61" s="114"/>
      <c r="HY61" s="114"/>
      <c r="HZ61" s="114"/>
      <c r="IA61" s="114"/>
      <c r="IB61" s="114"/>
      <c r="IC61" s="114"/>
      <c r="ID61" s="114"/>
      <c r="IE61" s="114"/>
      <c r="IF61" s="114"/>
      <c r="IG61" s="114"/>
      <c r="IH61" s="114"/>
      <c r="II61" s="114"/>
      <c r="IJ61" s="114"/>
      <c r="IK61" s="114"/>
      <c r="IL61" s="114"/>
    </row>
    <row r="62" spans="1:246" ht="32">
      <c r="A62" s="185">
        <v>53</v>
      </c>
      <c r="B62" s="215" t="s">
        <v>168</v>
      </c>
      <c r="C62" s="180" t="s">
        <v>4</v>
      </c>
      <c r="D62" s="253">
        <v>10</v>
      </c>
      <c r="E62" s="253"/>
      <c r="F62" s="253"/>
      <c r="G62" s="2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/>
      <c r="DF62" s="114"/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4"/>
      <c r="DT62" s="114"/>
      <c r="DU62" s="114"/>
      <c r="DV62" s="114"/>
      <c r="DW62" s="114"/>
      <c r="DX62" s="114"/>
      <c r="DY62" s="114"/>
      <c r="DZ62" s="114"/>
      <c r="EA62" s="114"/>
      <c r="EB62" s="114"/>
      <c r="EC62" s="114"/>
      <c r="ED62" s="114"/>
      <c r="EE62" s="114"/>
      <c r="EF62" s="114"/>
      <c r="EG62" s="114"/>
      <c r="EH62" s="114"/>
      <c r="EI62" s="114"/>
      <c r="EJ62" s="114"/>
      <c r="EK62" s="114"/>
      <c r="EL62" s="114"/>
      <c r="EM62" s="114"/>
      <c r="EN62" s="114"/>
      <c r="EO62" s="114"/>
      <c r="EP62" s="114"/>
      <c r="EQ62" s="114"/>
      <c r="ER62" s="114"/>
      <c r="ES62" s="114"/>
      <c r="ET62" s="114"/>
      <c r="EU62" s="114"/>
      <c r="EV62" s="114"/>
      <c r="EW62" s="114"/>
      <c r="EX62" s="114"/>
      <c r="EY62" s="114"/>
      <c r="EZ62" s="114"/>
      <c r="FA62" s="114"/>
      <c r="FB62" s="114"/>
      <c r="FC62" s="114"/>
      <c r="FD62" s="114"/>
      <c r="FE62" s="114"/>
      <c r="FF62" s="114"/>
      <c r="FG62" s="114"/>
      <c r="FH62" s="114"/>
      <c r="FI62" s="114"/>
      <c r="FJ62" s="114"/>
      <c r="FK62" s="114"/>
      <c r="FL62" s="114"/>
      <c r="FM62" s="114"/>
      <c r="FN62" s="114"/>
      <c r="FO62" s="114"/>
      <c r="FP62" s="114"/>
      <c r="FQ62" s="114"/>
      <c r="FR62" s="114"/>
      <c r="FS62" s="114"/>
      <c r="FT62" s="114"/>
      <c r="FU62" s="114"/>
      <c r="FV62" s="114"/>
      <c r="FW62" s="114"/>
      <c r="FX62" s="114"/>
      <c r="FY62" s="114"/>
      <c r="FZ62" s="114"/>
      <c r="GA62" s="114"/>
      <c r="GB62" s="114"/>
      <c r="GC62" s="114"/>
      <c r="GD62" s="114"/>
      <c r="GE62" s="114"/>
      <c r="GF62" s="114"/>
      <c r="GG62" s="114"/>
      <c r="GH62" s="114"/>
      <c r="GI62" s="114"/>
      <c r="GJ62" s="114"/>
      <c r="GK62" s="114"/>
      <c r="GL62" s="114"/>
      <c r="GM62" s="114"/>
      <c r="GN62" s="114"/>
      <c r="GO62" s="114"/>
      <c r="GP62" s="114"/>
      <c r="GQ62" s="114"/>
      <c r="GR62" s="114"/>
      <c r="GS62" s="114"/>
      <c r="GT62" s="114"/>
      <c r="GU62" s="114"/>
      <c r="GV62" s="114"/>
      <c r="GW62" s="114"/>
      <c r="GX62" s="114"/>
      <c r="GY62" s="114"/>
      <c r="GZ62" s="114"/>
      <c r="HA62" s="114"/>
      <c r="HB62" s="114"/>
      <c r="HC62" s="114"/>
      <c r="HD62" s="114"/>
      <c r="HE62" s="114"/>
      <c r="HF62" s="114"/>
      <c r="HG62" s="114"/>
      <c r="HH62" s="114"/>
      <c r="HI62" s="114"/>
      <c r="HJ62" s="114"/>
      <c r="HK62" s="114"/>
      <c r="HL62" s="114"/>
      <c r="HM62" s="114"/>
      <c r="HN62" s="114"/>
      <c r="HO62" s="114"/>
      <c r="HP62" s="114"/>
      <c r="HQ62" s="114"/>
      <c r="HR62" s="114"/>
      <c r="HS62" s="114"/>
      <c r="HT62" s="114"/>
      <c r="HU62" s="114"/>
      <c r="HV62" s="114"/>
      <c r="HW62" s="114"/>
      <c r="HX62" s="114"/>
      <c r="HY62" s="114"/>
      <c r="HZ62" s="114"/>
      <c r="IA62" s="114"/>
      <c r="IB62" s="114"/>
      <c r="IC62" s="114"/>
      <c r="ID62" s="114"/>
      <c r="IE62" s="114"/>
      <c r="IF62" s="114"/>
      <c r="IG62" s="114"/>
      <c r="IH62" s="114"/>
      <c r="II62" s="114"/>
      <c r="IJ62" s="114"/>
      <c r="IK62" s="114"/>
      <c r="IL62" s="114"/>
    </row>
    <row r="63" spans="1:246" s="117" customFormat="1" ht="20.25" customHeight="1">
      <c r="A63" s="185"/>
      <c r="B63" s="169" t="s">
        <v>1</v>
      </c>
      <c r="C63" s="193"/>
      <c r="D63" s="181"/>
      <c r="E63" s="165"/>
      <c r="F63" s="181"/>
      <c r="G63" s="2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14"/>
      <c r="DX63" s="114"/>
      <c r="DY63" s="114"/>
      <c r="DZ63" s="114"/>
      <c r="EA63" s="114"/>
      <c r="EB63" s="114"/>
      <c r="EC63" s="114"/>
      <c r="ED63" s="114"/>
      <c r="EE63" s="114"/>
      <c r="EF63" s="114"/>
      <c r="EG63" s="114"/>
      <c r="EH63" s="114"/>
      <c r="EI63" s="114"/>
      <c r="EJ63" s="114"/>
      <c r="EK63" s="114"/>
      <c r="EL63" s="114"/>
      <c r="EM63" s="114"/>
      <c r="EN63" s="114"/>
      <c r="EO63" s="114"/>
      <c r="EP63" s="114"/>
      <c r="EQ63" s="114"/>
      <c r="ER63" s="114"/>
      <c r="ES63" s="114"/>
      <c r="ET63" s="114"/>
      <c r="EU63" s="114"/>
      <c r="EV63" s="114"/>
      <c r="EW63" s="114"/>
      <c r="EX63" s="114"/>
      <c r="EY63" s="114"/>
      <c r="EZ63" s="114"/>
      <c r="FA63" s="114"/>
      <c r="FB63" s="114"/>
      <c r="FC63" s="114"/>
      <c r="FD63" s="114"/>
      <c r="FE63" s="114"/>
      <c r="FF63" s="114"/>
      <c r="FG63" s="114"/>
      <c r="FH63" s="114"/>
      <c r="FI63" s="114"/>
      <c r="FJ63" s="114"/>
      <c r="FK63" s="114"/>
      <c r="FL63" s="114"/>
      <c r="FM63" s="114"/>
      <c r="FN63" s="114"/>
      <c r="FO63" s="114"/>
      <c r="FP63" s="114"/>
      <c r="FQ63" s="114"/>
      <c r="FR63" s="114"/>
      <c r="FS63" s="114"/>
      <c r="FT63" s="114"/>
      <c r="FU63" s="114"/>
      <c r="FV63" s="114"/>
      <c r="FW63" s="114"/>
      <c r="FX63" s="114"/>
      <c r="FY63" s="114"/>
      <c r="FZ63" s="114"/>
      <c r="GA63" s="114"/>
      <c r="GB63" s="114"/>
      <c r="GC63" s="114"/>
      <c r="GD63" s="114"/>
      <c r="GE63" s="114"/>
      <c r="GF63" s="114"/>
      <c r="GG63" s="114"/>
      <c r="GH63" s="114"/>
      <c r="GI63" s="114"/>
      <c r="GJ63" s="114"/>
      <c r="GK63" s="114"/>
      <c r="GL63" s="114"/>
      <c r="GM63" s="114"/>
      <c r="GN63" s="114"/>
      <c r="GO63" s="114"/>
      <c r="GP63" s="114"/>
      <c r="GQ63" s="114"/>
      <c r="GR63" s="114"/>
      <c r="GS63" s="114"/>
      <c r="GT63" s="114"/>
      <c r="GU63" s="114"/>
      <c r="GV63" s="114"/>
      <c r="GW63" s="114"/>
      <c r="GX63" s="114"/>
      <c r="GY63" s="114"/>
      <c r="GZ63" s="114"/>
      <c r="HA63" s="114"/>
      <c r="HB63" s="114"/>
      <c r="HC63" s="114"/>
      <c r="HD63" s="114"/>
      <c r="HE63" s="114"/>
      <c r="HF63" s="114"/>
      <c r="HG63" s="114"/>
      <c r="HH63" s="114"/>
      <c r="HI63" s="114"/>
      <c r="HJ63" s="114"/>
      <c r="HK63" s="114"/>
      <c r="HL63" s="114"/>
      <c r="HM63" s="114"/>
      <c r="HN63" s="114"/>
      <c r="HO63" s="114"/>
      <c r="HP63" s="114"/>
      <c r="HQ63" s="114"/>
      <c r="HR63" s="114"/>
      <c r="HS63" s="114"/>
      <c r="HT63" s="114"/>
      <c r="HU63" s="114"/>
      <c r="HV63" s="114"/>
      <c r="HW63" s="114"/>
      <c r="HX63" s="114"/>
      <c r="HY63" s="114"/>
      <c r="HZ63" s="114"/>
      <c r="IA63" s="114"/>
      <c r="IB63" s="114"/>
      <c r="IC63" s="114"/>
      <c r="ID63" s="114"/>
      <c r="IE63" s="114"/>
      <c r="IF63" s="114"/>
    </row>
    <row r="64" spans="1:246" s="117" customFormat="1" ht="36" customHeight="1">
      <c r="A64" s="216"/>
      <c r="B64" s="169" t="s">
        <v>92</v>
      </c>
      <c r="C64" s="170">
        <v>0.75</v>
      </c>
      <c r="D64" s="181"/>
      <c r="E64" s="165"/>
      <c r="F64" s="181"/>
      <c r="G64" s="217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</row>
    <row r="65" spans="1:247" s="117" customFormat="1">
      <c r="A65" s="216"/>
      <c r="B65" s="169" t="s">
        <v>1</v>
      </c>
      <c r="C65" s="171"/>
      <c r="D65" s="181"/>
      <c r="E65" s="165"/>
      <c r="F65" s="181"/>
      <c r="G65" s="217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</row>
    <row r="66" spans="1:247" s="117" customFormat="1">
      <c r="A66" s="216"/>
      <c r="B66" s="169" t="s">
        <v>23</v>
      </c>
      <c r="C66" s="170">
        <v>0.08</v>
      </c>
      <c r="D66" s="181"/>
      <c r="E66" s="165"/>
      <c r="F66" s="181"/>
      <c r="G66" s="217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</row>
    <row r="67" spans="1:247" s="117" customFormat="1">
      <c r="A67" s="216"/>
      <c r="B67" s="177" t="s">
        <v>93</v>
      </c>
      <c r="C67" s="172"/>
      <c r="D67" s="181"/>
      <c r="E67" s="165"/>
      <c r="F67" s="181"/>
      <c r="G67" s="217"/>
      <c r="H67" s="122"/>
      <c r="I67" s="135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</row>
    <row r="68" spans="1:247" s="150" customFormat="1" ht="42" customHeight="1">
      <c r="A68" s="218"/>
      <c r="B68" s="264" t="s">
        <v>186</v>
      </c>
      <c r="C68" s="189"/>
      <c r="D68" s="194"/>
      <c r="E68" s="194"/>
      <c r="F68" s="194"/>
      <c r="G68" s="219"/>
    </row>
    <row r="69" spans="1:247" s="153" customFormat="1" ht="72" customHeight="1">
      <c r="A69" s="220">
        <v>55</v>
      </c>
      <c r="B69" s="177" t="s">
        <v>104</v>
      </c>
      <c r="C69" s="180" t="s">
        <v>105</v>
      </c>
      <c r="D69" s="253">
        <v>7.2</v>
      </c>
      <c r="E69" s="253"/>
      <c r="F69" s="253"/>
      <c r="G69" s="178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  <c r="BI69" s="152"/>
      <c r="BJ69" s="152"/>
      <c r="BK69" s="152"/>
      <c r="BL69" s="152"/>
      <c r="BM69" s="152"/>
      <c r="BN69" s="152"/>
      <c r="BO69" s="152"/>
      <c r="BP69" s="152"/>
      <c r="BQ69" s="152"/>
      <c r="BR69" s="152"/>
      <c r="BS69" s="152"/>
      <c r="BT69" s="152"/>
      <c r="BU69" s="152"/>
      <c r="BV69" s="152"/>
      <c r="BW69" s="152"/>
      <c r="BX69" s="152"/>
      <c r="BY69" s="152"/>
      <c r="BZ69" s="152"/>
      <c r="CA69" s="152"/>
      <c r="CB69" s="152"/>
      <c r="CC69" s="152"/>
      <c r="CD69" s="152"/>
      <c r="CE69" s="152"/>
      <c r="CF69" s="152"/>
      <c r="CG69" s="152"/>
      <c r="CH69" s="152"/>
      <c r="CI69" s="152"/>
      <c r="CJ69" s="152"/>
      <c r="CK69" s="152"/>
      <c r="CL69" s="152"/>
      <c r="CM69" s="152"/>
      <c r="CN69" s="152"/>
      <c r="CO69" s="152"/>
      <c r="CP69" s="152"/>
      <c r="CQ69" s="152"/>
      <c r="CR69" s="152"/>
      <c r="CS69" s="152"/>
      <c r="CT69" s="152"/>
      <c r="CU69" s="152"/>
      <c r="CV69" s="152"/>
      <c r="CW69" s="152"/>
      <c r="CX69" s="152"/>
      <c r="CY69" s="152"/>
      <c r="CZ69" s="152"/>
      <c r="DA69" s="152"/>
      <c r="DB69" s="152"/>
      <c r="DC69" s="152"/>
      <c r="DD69" s="152"/>
      <c r="DE69" s="152"/>
      <c r="DF69" s="152"/>
      <c r="DG69" s="152"/>
      <c r="DH69" s="152"/>
      <c r="DI69" s="152"/>
      <c r="DJ69" s="152"/>
      <c r="DK69" s="152"/>
      <c r="DL69" s="152"/>
      <c r="DM69" s="152"/>
      <c r="DN69" s="152"/>
      <c r="DO69" s="152"/>
      <c r="DP69" s="152"/>
      <c r="DQ69" s="152"/>
      <c r="DR69" s="152"/>
      <c r="DS69" s="152"/>
      <c r="DT69" s="152"/>
      <c r="DU69" s="152"/>
      <c r="DV69" s="152"/>
      <c r="DW69" s="152"/>
      <c r="DX69" s="152"/>
      <c r="DY69" s="152"/>
      <c r="DZ69" s="152"/>
      <c r="EA69" s="152"/>
      <c r="EB69" s="152"/>
      <c r="EC69" s="152"/>
      <c r="ED69" s="152"/>
      <c r="EE69" s="152"/>
      <c r="EF69" s="152"/>
      <c r="EG69" s="152"/>
      <c r="EH69" s="152"/>
      <c r="EI69" s="152"/>
      <c r="EJ69" s="152"/>
      <c r="EK69" s="152"/>
      <c r="EL69" s="152"/>
      <c r="EM69" s="152"/>
      <c r="EN69" s="152"/>
      <c r="EO69" s="152"/>
      <c r="EP69" s="152"/>
      <c r="EQ69" s="152"/>
      <c r="ER69" s="152"/>
      <c r="ES69" s="152"/>
      <c r="ET69" s="152"/>
      <c r="EU69" s="152"/>
      <c r="EV69" s="152"/>
      <c r="EW69" s="152"/>
      <c r="EX69" s="152"/>
      <c r="EY69" s="152"/>
      <c r="EZ69" s="152"/>
      <c r="FA69" s="152"/>
      <c r="FB69" s="152"/>
      <c r="FC69" s="152"/>
      <c r="FD69" s="152"/>
      <c r="FE69" s="152"/>
      <c r="FF69" s="152"/>
      <c r="FG69" s="152"/>
      <c r="FH69" s="152"/>
      <c r="FI69" s="152"/>
      <c r="FJ69" s="152"/>
      <c r="FK69" s="152"/>
      <c r="FL69" s="152"/>
      <c r="FM69" s="152"/>
      <c r="FN69" s="152"/>
      <c r="FO69" s="152"/>
      <c r="FP69" s="152"/>
      <c r="FQ69" s="152"/>
      <c r="FR69" s="152"/>
      <c r="FS69" s="152"/>
      <c r="FT69" s="152"/>
      <c r="FU69" s="152"/>
      <c r="FV69" s="152"/>
      <c r="FW69" s="152"/>
      <c r="FX69" s="152"/>
      <c r="FY69" s="152"/>
      <c r="FZ69" s="152"/>
      <c r="GA69" s="152"/>
      <c r="GB69" s="152"/>
      <c r="GC69" s="152"/>
      <c r="GD69" s="152"/>
      <c r="GE69" s="152"/>
      <c r="GF69" s="152"/>
      <c r="GG69" s="152"/>
      <c r="GH69" s="152"/>
      <c r="GI69" s="152"/>
      <c r="GJ69" s="152"/>
      <c r="GK69" s="152"/>
      <c r="GL69" s="152"/>
      <c r="GM69" s="152"/>
      <c r="GN69" s="152"/>
      <c r="GO69" s="152"/>
      <c r="GP69" s="152"/>
      <c r="GQ69" s="152"/>
      <c r="GR69" s="152"/>
      <c r="GS69" s="152"/>
      <c r="GT69" s="152"/>
      <c r="GU69" s="152"/>
      <c r="GV69" s="152"/>
      <c r="GW69" s="152"/>
      <c r="GX69" s="152"/>
      <c r="GY69" s="152"/>
      <c r="GZ69" s="152"/>
      <c r="HA69" s="152"/>
      <c r="HB69" s="152"/>
      <c r="HC69" s="152"/>
      <c r="HD69" s="152"/>
      <c r="HE69" s="152"/>
      <c r="HF69" s="152"/>
      <c r="HG69" s="152"/>
      <c r="HH69" s="152"/>
      <c r="HI69" s="152"/>
      <c r="HJ69" s="152"/>
      <c r="HK69" s="152"/>
      <c r="HL69" s="152"/>
      <c r="HM69" s="152"/>
      <c r="HN69" s="152"/>
      <c r="HO69" s="152"/>
      <c r="HP69" s="152"/>
      <c r="HQ69" s="152"/>
      <c r="HR69" s="152"/>
      <c r="HS69" s="152"/>
      <c r="HT69" s="152"/>
      <c r="HU69" s="152"/>
      <c r="HV69" s="152"/>
      <c r="HW69" s="152"/>
      <c r="HX69" s="152"/>
      <c r="HY69" s="152"/>
      <c r="HZ69" s="152"/>
      <c r="IA69" s="152"/>
      <c r="IB69" s="152"/>
      <c r="IC69" s="152"/>
      <c r="ID69" s="152"/>
      <c r="IE69" s="152"/>
      <c r="IF69" s="152"/>
      <c r="IG69" s="152"/>
      <c r="IH69" s="152"/>
      <c r="II69" s="152"/>
      <c r="IJ69" s="152"/>
      <c r="IK69" s="152"/>
      <c r="IL69" s="152"/>
      <c r="IM69" s="152"/>
    </row>
    <row r="70" spans="1:247" s="153" customFormat="1" ht="48">
      <c r="A70" s="220">
        <v>56</v>
      </c>
      <c r="B70" s="177" t="s">
        <v>120</v>
      </c>
      <c r="C70" s="180" t="s">
        <v>105</v>
      </c>
      <c r="D70" s="253">
        <v>7.2</v>
      </c>
      <c r="E70" s="253"/>
      <c r="F70" s="253"/>
      <c r="G70" s="178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  <c r="BI70" s="152"/>
      <c r="BJ70" s="152"/>
      <c r="BK70" s="152"/>
      <c r="BL70" s="152"/>
      <c r="BM70" s="152"/>
      <c r="BN70" s="152"/>
      <c r="BO70" s="152"/>
      <c r="BP70" s="152"/>
      <c r="BQ70" s="152"/>
      <c r="BR70" s="152"/>
      <c r="BS70" s="152"/>
      <c r="BT70" s="152"/>
      <c r="BU70" s="152"/>
      <c r="BV70" s="152"/>
      <c r="BW70" s="152"/>
      <c r="BX70" s="152"/>
      <c r="BY70" s="152"/>
      <c r="BZ70" s="152"/>
      <c r="CA70" s="152"/>
      <c r="CB70" s="152"/>
      <c r="CC70" s="152"/>
      <c r="CD70" s="152"/>
      <c r="CE70" s="152"/>
      <c r="CF70" s="152"/>
      <c r="CG70" s="152"/>
      <c r="CH70" s="152"/>
      <c r="CI70" s="152"/>
      <c r="CJ70" s="152"/>
      <c r="CK70" s="152"/>
      <c r="CL70" s="152"/>
      <c r="CM70" s="152"/>
      <c r="CN70" s="152"/>
      <c r="CO70" s="152"/>
      <c r="CP70" s="152"/>
      <c r="CQ70" s="152"/>
      <c r="CR70" s="152"/>
      <c r="CS70" s="152"/>
      <c r="CT70" s="152"/>
      <c r="CU70" s="152"/>
      <c r="CV70" s="152"/>
      <c r="CW70" s="152"/>
      <c r="CX70" s="152"/>
      <c r="CY70" s="152"/>
      <c r="CZ70" s="152"/>
      <c r="DA70" s="152"/>
      <c r="DB70" s="152"/>
      <c r="DC70" s="152"/>
      <c r="DD70" s="152"/>
      <c r="DE70" s="152"/>
      <c r="DF70" s="152"/>
      <c r="DG70" s="152"/>
      <c r="DH70" s="152"/>
      <c r="DI70" s="152"/>
      <c r="DJ70" s="152"/>
      <c r="DK70" s="152"/>
      <c r="DL70" s="152"/>
      <c r="DM70" s="152"/>
      <c r="DN70" s="152"/>
      <c r="DO70" s="152"/>
      <c r="DP70" s="152"/>
      <c r="DQ70" s="152"/>
      <c r="DR70" s="152"/>
      <c r="DS70" s="152"/>
      <c r="DT70" s="152"/>
      <c r="DU70" s="152"/>
      <c r="DV70" s="152"/>
      <c r="DW70" s="152"/>
      <c r="DX70" s="152"/>
      <c r="DY70" s="152"/>
      <c r="DZ70" s="152"/>
      <c r="EA70" s="152"/>
      <c r="EB70" s="152"/>
      <c r="EC70" s="152"/>
      <c r="ED70" s="152"/>
      <c r="EE70" s="152"/>
      <c r="EF70" s="152"/>
      <c r="EG70" s="152"/>
      <c r="EH70" s="152"/>
      <c r="EI70" s="152"/>
      <c r="EJ70" s="152"/>
      <c r="EK70" s="152"/>
      <c r="EL70" s="152"/>
      <c r="EM70" s="152"/>
      <c r="EN70" s="152"/>
      <c r="EO70" s="152"/>
      <c r="EP70" s="152"/>
      <c r="EQ70" s="152"/>
      <c r="ER70" s="152"/>
      <c r="ES70" s="152"/>
      <c r="ET70" s="152"/>
      <c r="EU70" s="152"/>
      <c r="EV70" s="152"/>
      <c r="EW70" s="152"/>
      <c r="EX70" s="152"/>
      <c r="EY70" s="152"/>
      <c r="EZ70" s="152"/>
      <c r="FA70" s="152"/>
      <c r="FB70" s="152"/>
      <c r="FC70" s="152"/>
      <c r="FD70" s="152"/>
      <c r="FE70" s="152"/>
      <c r="FF70" s="152"/>
      <c r="FG70" s="152"/>
      <c r="FH70" s="152"/>
      <c r="FI70" s="152"/>
      <c r="FJ70" s="152"/>
      <c r="FK70" s="152"/>
      <c r="FL70" s="152"/>
      <c r="FM70" s="152"/>
      <c r="FN70" s="152"/>
      <c r="FO70" s="152"/>
      <c r="FP70" s="152"/>
      <c r="FQ70" s="152"/>
      <c r="FR70" s="152"/>
      <c r="FS70" s="152"/>
      <c r="FT70" s="152"/>
      <c r="FU70" s="152"/>
      <c r="FV70" s="152"/>
      <c r="FW70" s="152"/>
      <c r="FX70" s="152"/>
      <c r="FY70" s="152"/>
      <c r="FZ70" s="152"/>
      <c r="GA70" s="152"/>
      <c r="GB70" s="152"/>
      <c r="GC70" s="152"/>
      <c r="GD70" s="152"/>
      <c r="GE70" s="152"/>
      <c r="GF70" s="152"/>
      <c r="GG70" s="152"/>
      <c r="GH70" s="152"/>
      <c r="GI70" s="152"/>
      <c r="GJ70" s="152"/>
      <c r="GK70" s="152"/>
      <c r="GL70" s="152"/>
      <c r="GM70" s="152"/>
      <c r="GN70" s="152"/>
      <c r="GO70" s="152"/>
      <c r="GP70" s="152"/>
      <c r="GQ70" s="152"/>
      <c r="GR70" s="152"/>
      <c r="GS70" s="152"/>
      <c r="GT70" s="152"/>
      <c r="GU70" s="152"/>
      <c r="GV70" s="152"/>
      <c r="GW70" s="152"/>
      <c r="GX70" s="152"/>
      <c r="GY70" s="152"/>
      <c r="GZ70" s="152"/>
      <c r="HA70" s="152"/>
      <c r="HB70" s="152"/>
      <c r="HC70" s="152"/>
      <c r="HD70" s="152"/>
      <c r="HE70" s="152"/>
      <c r="HF70" s="152"/>
      <c r="HG70" s="152"/>
      <c r="HH70" s="152"/>
      <c r="HI70" s="152"/>
      <c r="HJ70" s="152"/>
      <c r="HK70" s="152"/>
      <c r="HL70" s="152"/>
      <c r="HM70" s="152"/>
      <c r="HN70" s="152"/>
      <c r="HO70" s="152"/>
      <c r="HP70" s="152"/>
      <c r="HQ70" s="152"/>
      <c r="HR70" s="152"/>
      <c r="HS70" s="152"/>
      <c r="HT70" s="152"/>
      <c r="HU70" s="152"/>
      <c r="HV70" s="152"/>
      <c r="HW70" s="152"/>
      <c r="HX70" s="152"/>
      <c r="HY70" s="152"/>
      <c r="HZ70" s="152"/>
      <c r="IA70" s="152"/>
      <c r="IB70" s="152"/>
      <c r="IC70" s="152"/>
      <c r="ID70" s="152"/>
      <c r="IE70" s="152"/>
      <c r="IF70" s="152"/>
      <c r="IG70" s="152"/>
      <c r="IH70" s="152"/>
      <c r="II70" s="152"/>
      <c r="IJ70" s="152"/>
      <c r="IK70" s="152"/>
      <c r="IL70" s="152"/>
      <c r="IM70" s="152"/>
    </row>
    <row r="71" spans="1:247" s="154" customFormat="1">
      <c r="A71" s="218"/>
      <c r="B71" s="221" t="s">
        <v>106</v>
      </c>
      <c r="C71" s="193"/>
      <c r="D71" s="181"/>
      <c r="E71" s="181"/>
      <c r="F71" s="186"/>
      <c r="G71" s="252"/>
    </row>
    <row r="72" spans="1:247" s="154" customFormat="1" ht="24.75" customHeight="1">
      <c r="A72" s="223"/>
      <c r="B72" s="169" t="s">
        <v>5</v>
      </c>
      <c r="C72" s="170"/>
      <c r="D72" s="165"/>
      <c r="E72" s="181"/>
      <c r="F72" s="181"/>
      <c r="G72" s="222"/>
    </row>
    <row r="73" spans="1:247" s="154" customFormat="1">
      <c r="A73" s="223"/>
      <c r="B73" s="169" t="s">
        <v>1</v>
      </c>
      <c r="C73" s="171"/>
      <c r="D73" s="165"/>
      <c r="E73" s="181"/>
      <c r="F73" s="181"/>
      <c r="G73" s="222"/>
    </row>
    <row r="74" spans="1:247" s="154" customFormat="1" ht="19.5" customHeight="1">
      <c r="A74" s="223"/>
      <c r="B74" s="169" t="s">
        <v>107</v>
      </c>
      <c r="C74" s="170"/>
      <c r="D74" s="165"/>
      <c r="E74" s="181"/>
      <c r="F74" s="181"/>
      <c r="G74" s="222"/>
    </row>
    <row r="75" spans="1:247" s="154" customFormat="1">
      <c r="A75" s="224"/>
      <c r="B75" s="169" t="s">
        <v>108</v>
      </c>
      <c r="C75" s="172"/>
      <c r="D75" s="165"/>
      <c r="E75" s="181"/>
      <c r="F75" s="181"/>
      <c r="G75" s="222"/>
    </row>
    <row r="76" spans="1:247" s="154" customFormat="1" ht="27.75" customHeight="1">
      <c r="A76" s="224"/>
      <c r="B76" s="169" t="s">
        <v>109</v>
      </c>
      <c r="C76" s="172"/>
      <c r="D76" s="165"/>
      <c r="E76" s="181"/>
      <c r="F76" s="181"/>
      <c r="G76" s="222"/>
    </row>
    <row r="77" spans="1:247" s="3" customFormat="1">
      <c r="A77" s="265"/>
      <c r="B77" s="175" t="s">
        <v>13</v>
      </c>
      <c r="C77" s="174">
        <v>0.18</v>
      </c>
      <c r="D77" s="176"/>
      <c r="E77" s="196"/>
      <c r="F77" s="98"/>
      <c r="G77" s="208"/>
    </row>
    <row r="78" spans="1:247" s="3" customFormat="1">
      <c r="A78" s="265"/>
      <c r="B78" s="173" t="s">
        <v>14</v>
      </c>
      <c r="C78" s="176"/>
      <c r="D78" s="176"/>
      <c r="E78" s="196"/>
      <c r="F78" s="98"/>
      <c r="G78" s="208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0"/>
      <c r="EL78" s="110"/>
      <c r="EM78" s="110"/>
      <c r="EN78" s="110"/>
      <c r="EO78" s="110"/>
      <c r="EP78" s="110"/>
      <c r="EQ78" s="110"/>
      <c r="ER78" s="110"/>
      <c r="ES78" s="110"/>
      <c r="ET78" s="110"/>
      <c r="EU78" s="110"/>
      <c r="EV78" s="110"/>
      <c r="EW78" s="110"/>
      <c r="EX78" s="110"/>
      <c r="EY78" s="110"/>
      <c r="EZ78" s="110"/>
      <c r="FA78" s="110"/>
      <c r="FB78" s="110"/>
      <c r="FC78" s="110"/>
      <c r="FD78" s="110"/>
      <c r="FE78" s="110"/>
      <c r="FF78" s="110"/>
      <c r="FG78" s="110"/>
      <c r="FH78" s="110"/>
      <c r="FI78" s="110"/>
      <c r="FJ78" s="110"/>
      <c r="FK78" s="110"/>
      <c r="FL78" s="110"/>
      <c r="FM78" s="110"/>
      <c r="FN78" s="110"/>
      <c r="FO78" s="110"/>
      <c r="FP78" s="110"/>
      <c r="FQ78" s="110"/>
      <c r="FR78" s="110"/>
      <c r="FS78" s="110"/>
      <c r="FT78" s="110"/>
      <c r="FU78" s="110"/>
      <c r="FV78" s="110"/>
      <c r="FW78" s="110"/>
      <c r="FX78" s="110"/>
      <c r="FY78" s="110"/>
      <c r="FZ78" s="110"/>
      <c r="GA78" s="110"/>
      <c r="GB78" s="110"/>
      <c r="GC78" s="110"/>
      <c r="GD78" s="110"/>
      <c r="GE78" s="110"/>
      <c r="GF78" s="110"/>
      <c r="GG78" s="110"/>
      <c r="GH78" s="110"/>
      <c r="GI78" s="110"/>
      <c r="GJ78" s="110"/>
      <c r="GK78" s="110"/>
      <c r="GL78" s="110"/>
      <c r="GM78" s="110"/>
      <c r="GN78" s="110"/>
      <c r="GO78" s="110"/>
      <c r="GP78" s="110"/>
      <c r="GQ78" s="110"/>
      <c r="GR78" s="110"/>
      <c r="GS78" s="110"/>
      <c r="GT78" s="110"/>
      <c r="GU78" s="110"/>
      <c r="GV78" s="110"/>
      <c r="GW78" s="110"/>
      <c r="GX78" s="110"/>
      <c r="GY78" s="110"/>
      <c r="GZ78" s="110"/>
      <c r="HA78" s="110"/>
      <c r="HB78" s="110"/>
      <c r="HC78" s="110"/>
      <c r="HD78" s="110"/>
      <c r="HE78" s="110"/>
      <c r="HF78" s="110"/>
      <c r="HG78" s="110"/>
      <c r="HH78" s="110"/>
      <c r="HI78" s="110"/>
      <c r="HJ78" s="110"/>
      <c r="HK78" s="110"/>
      <c r="HL78" s="110"/>
      <c r="HM78" s="110"/>
      <c r="HN78" s="110"/>
      <c r="HO78" s="110"/>
      <c r="HP78" s="110"/>
      <c r="HQ78" s="110"/>
      <c r="HR78" s="110"/>
      <c r="HS78" s="110"/>
      <c r="HT78" s="110"/>
      <c r="HU78" s="110"/>
      <c r="HV78" s="110"/>
      <c r="HW78" s="110"/>
      <c r="HX78" s="110"/>
      <c r="HY78" s="110"/>
      <c r="HZ78" s="110"/>
      <c r="IA78" s="110"/>
      <c r="IB78" s="110"/>
      <c r="IC78" s="110"/>
      <c r="ID78" s="110"/>
      <c r="IE78" s="110"/>
      <c r="IF78" s="110"/>
    </row>
    <row r="79" spans="1:247" s="3" customFormat="1">
      <c r="A79" s="123"/>
      <c r="C79" s="124"/>
    </row>
    <row r="80" spans="1:247" s="3" customFormat="1">
      <c r="A80" s="123"/>
      <c r="C80" s="124"/>
    </row>
    <row r="81" spans="1:3" s="3" customFormat="1">
      <c r="A81" s="123"/>
      <c r="C81" s="124"/>
    </row>
    <row r="82" spans="1:3" s="3" customFormat="1">
      <c r="A82" s="123"/>
      <c r="C82" s="124"/>
    </row>
    <row r="83" spans="1:3" s="3" customFormat="1">
      <c r="A83" s="123"/>
      <c r="C83" s="124"/>
    </row>
    <row r="84" spans="1:3" s="3" customFormat="1">
      <c r="A84" s="123"/>
      <c r="C84" s="124"/>
    </row>
    <row r="85" spans="1:3" s="3" customFormat="1">
      <c r="A85" s="123"/>
      <c r="C85" s="124"/>
    </row>
    <row r="86" spans="1:3" s="3" customFormat="1">
      <c r="A86" s="123"/>
      <c r="C86" s="124"/>
    </row>
    <row r="87" spans="1:3" s="3" customFormat="1">
      <c r="A87" s="123"/>
      <c r="C87" s="124"/>
    </row>
    <row r="88" spans="1:3" s="3" customFormat="1">
      <c r="A88" s="123"/>
      <c r="C88" s="124"/>
    </row>
    <row r="89" spans="1:3" s="3" customFormat="1">
      <c r="A89" s="123"/>
      <c r="C89" s="124"/>
    </row>
    <row r="90" spans="1:3" s="3" customFormat="1">
      <c r="A90" s="123"/>
      <c r="C90" s="124"/>
    </row>
    <row r="91" spans="1:3" s="3" customFormat="1">
      <c r="A91" s="123"/>
      <c r="C91" s="124"/>
    </row>
    <row r="92" spans="1:3" s="3" customFormat="1">
      <c r="A92" s="123"/>
      <c r="C92" s="124"/>
    </row>
    <row r="93" spans="1:3" s="3" customFormat="1">
      <c r="A93" s="123"/>
      <c r="C93" s="124"/>
    </row>
    <row r="94" spans="1:3" s="3" customFormat="1">
      <c r="A94" s="123"/>
      <c r="C94" s="124"/>
    </row>
    <row r="95" spans="1:3" s="3" customFormat="1">
      <c r="A95" s="123"/>
      <c r="C95" s="124"/>
    </row>
    <row r="96" spans="1:3" s="3" customFormat="1">
      <c r="A96" s="123"/>
      <c r="C96" s="124"/>
    </row>
    <row r="97" spans="1:3" s="3" customFormat="1">
      <c r="A97" s="123"/>
      <c r="C97" s="124"/>
    </row>
    <row r="98" spans="1:3" s="3" customFormat="1">
      <c r="A98" s="123"/>
      <c r="C98" s="124"/>
    </row>
    <row r="99" spans="1:3" s="3" customFormat="1">
      <c r="A99" s="123"/>
      <c r="C99" s="124"/>
    </row>
    <row r="100" spans="1:3" s="3" customFormat="1">
      <c r="A100" s="123"/>
      <c r="C100" s="124"/>
    </row>
    <row r="101" spans="1:3" s="3" customFormat="1">
      <c r="A101" s="123"/>
      <c r="C101" s="124"/>
    </row>
    <row r="102" spans="1:3" s="3" customFormat="1">
      <c r="A102" s="123"/>
      <c r="C102" s="124"/>
    </row>
    <row r="103" spans="1:3" s="3" customFormat="1">
      <c r="A103" s="123"/>
      <c r="C103" s="124"/>
    </row>
    <row r="104" spans="1:3" s="3" customFormat="1">
      <c r="A104" s="123"/>
      <c r="C104" s="124"/>
    </row>
    <row r="105" spans="1:3" s="3" customFormat="1">
      <c r="A105" s="123"/>
      <c r="C105" s="124"/>
    </row>
    <row r="106" spans="1:3" s="3" customFormat="1">
      <c r="A106" s="123"/>
      <c r="C106" s="124"/>
    </row>
    <row r="107" spans="1:3" s="3" customFormat="1">
      <c r="A107" s="123"/>
      <c r="C107" s="124"/>
    </row>
    <row r="108" spans="1:3" s="3" customFormat="1">
      <c r="A108" s="123"/>
      <c r="C108" s="124"/>
    </row>
    <row r="109" spans="1:3" s="3" customFormat="1">
      <c r="A109" s="123"/>
      <c r="C109" s="124"/>
    </row>
  </sheetData>
  <autoFilter ref="A8:F67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7"/>
  <sheetViews>
    <sheetView topLeftCell="A22" workbookViewId="0">
      <selection activeCell="C26" sqref="C26:C28"/>
    </sheetView>
  </sheetViews>
  <sheetFormatPr defaultColWidth="9.08984375" defaultRowHeight="14.5"/>
  <cols>
    <col min="1" max="1" width="3.90625" style="142" customWidth="1"/>
    <col min="2" max="2" width="43.54296875" style="143" customWidth="1"/>
    <col min="3" max="3" width="8" style="137" customWidth="1"/>
    <col min="4" max="4" width="13.453125" style="144" bestFit="1" customWidth="1"/>
    <col min="5" max="5" width="9.453125" style="144" bestFit="1" customWidth="1"/>
    <col min="6" max="6" width="15.90625" style="144" bestFit="1" customWidth="1"/>
    <col min="7" max="7" width="25.6328125" style="129" customWidth="1"/>
    <col min="8" max="10" width="8.90625" style="129" customWidth="1"/>
    <col min="11" max="16384" width="9.08984375" style="129"/>
  </cols>
  <sheetData>
    <row r="1" spans="1:7" customFormat="1" ht="30" customHeight="1">
      <c r="A1" s="49"/>
      <c r="B1" s="300" t="s">
        <v>202</v>
      </c>
      <c r="C1" s="300"/>
      <c r="D1" s="300"/>
      <c r="E1" s="300"/>
      <c r="F1" s="300"/>
    </row>
    <row r="2" spans="1:7">
      <c r="A2" s="127"/>
      <c r="B2" s="128"/>
      <c r="C2" s="128"/>
      <c r="D2" s="128"/>
      <c r="E2" s="128"/>
      <c r="F2" s="128"/>
    </row>
    <row r="3" spans="1:7" s="72" customFormat="1" ht="16">
      <c r="A3" s="298" t="s">
        <v>88</v>
      </c>
      <c r="B3" s="298"/>
      <c r="C3" s="298"/>
      <c r="D3" s="298"/>
      <c r="E3" s="298"/>
      <c r="F3" s="298"/>
    </row>
    <row r="4" spans="1:7" ht="20">
      <c r="A4" s="130"/>
      <c r="B4" s="131"/>
      <c r="C4" s="132"/>
      <c r="D4" s="132"/>
      <c r="E4" s="132"/>
      <c r="F4" s="132"/>
    </row>
    <row r="5" spans="1:7" ht="15.5">
      <c r="A5" s="302" t="s">
        <v>94</v>
      </c>
      <c r="B5" s="302"/>
      <c r="C5" s="302"/>
      <c r="D5" s="302"/>
      <c r="E5" s="302"/>
      <c r="F5" s="302"/>
    </row>
    <row r="6" spans="1:7" ht="19.5">
      <c r="A6" s="130"/>
      <c r="B6" s="303"/>
      <c r="C6" s="303"/>
      <c r="D6" s="303"/>
      <c r="E6" s="303"/>
      <c r="F6" s="303"/>
    </row>
    <row r="7" spans="1:7" ht="19.5">
      <c r="A7" s="130"/>
      <c r="B7" s="260"/>
      <c r="C7" s="133"/>
      <c r="D7" s="260"/>
      <c r="E7" s="260"/>
      <c r="F7" s="260"/>
    </row>
    <row r="8" spans="1:7" ht="24" customHeight="1">
      <c r="A8" s="306" t="s">
        <v>20</v>
      </c>
      <c r="B8" s="304" t="s">
        <v>21</v>
      </c>
      <c r="C8" s="304" t="s">
        <v>22</v>
      </c>
      <c r="D8" s="304" t="s">
        <v>24</v>
      </c>
      <c r="E8" s="305" t="s">
        <v>36</v>
      </c>
      <c r="F8" s="304" t="s">
        <v>37</v>
      </c>
      <c r="G8" s="304" t="s">
        <v>38</v>
      </c>
    </row>
    <row r="9" spans="1:7" ht="42.75" customHeight="1">
      <c r="A9" s="306"/>
      <c r="B9" s="304"/>
      <c r="C9" s="304"/>
      <c r="D9" s="304"/>
      <c r="E9" s="305"/>
      <c r="F9" s="304"/>
      <c r="G9" s="304"/>
    </row>
    <row r="10" spans="1:7" ht="16">
      <c r="A10" s="263">
        <v>1</v>
      </c>
      <c r="B10" s="261">
        <v>2</v>
      </c>
      <c r="C10" s="261">
        <v>3</v>
      </c>
      <c r="D10" s="261">
        <v>4</v>
      </c>
      <c r="E10" s="93">
        <v>5</v>
      </c>
      <c r="F10" s="93">
        <v>6</v>
      </c>
      <c r="G10" s="87">
        <v>7</v>
      </c>
    </row>
    <row r="11" spans="1:7">
      <c r="A11" s="227">
        <v>1</v>
      </c>
      <c r="B11" s="155" t="s">
        <v>171</v>
      </c>
      <c r="C11" s="225" t="s">
        <v>3</v>
      </c>
      <c r="D11" s="228">
        <v>1</v>
      </c>
      <c r="E11" s="228"/>
      <c r="F11" s="228"/>
      <c r="G11" s="229"/>
    </row>
    <row r="12" spans="1:7">
      <c r="A12" s="227">
        <v>2</v>
      </c>
      <c r="B12" s="230" t="s">
        <v>173</v>
      </c>
      <c r="C12" s="225" t="s">
        <v>3</v>
      </c>
      <c r="D12" s="228">
        <v>2</v>
      </c>
      <c r="E12" s="228"/>
      <c r="F12" s="228"/>
      <c r="G12" s="229"/>
    </row>
    <row r="13" spans="1:7" s="78" customFormat="1" ht="28.5" customHeight="1">
      <c r="A13" s="227">
        <v>3</v>
      </c>
      <c r="B13" s="231" t="s">
        <v>172</v>
      </c>
      <c r="C13" s="225" t="s">
        <v>3</v>
      </c>
      <c r="D13" s="228">
        <v>1</v>
      </c>
      <c r="E13" s="228"/>
      <c r="F13" s="228"/>
      <c r="G13" s="210" t="s">
        <v>42</v>
      </c>
    </row>
    <row r="14" spans="1:7" s="78" customFormat="1" ht="28.5" customHeight="1">
      <c r="A14" s="227">
        <v>4</v>
      </c>
      <c r="B14" s="231" t="s">
        <v>121</v>
      </c>
      <c r="C14" s="225" t="s">
        <v>3</v>
      </c>
      <c r="D14" s="228">
        <v>5</v>
      </c>
      <c r="E14" s="228"/>
      <c r="F14" s="228"/>
      <c r="G14" s="232"/>
    </row>
    <row r="15" spans="1:7" s="78" customFormat="1" ht="28.5" customHeight="1">
      <c r="A15" s="227">
        <v>5</v>
      </c>
      <c r="B15" s="231" t="s">
        <v>174</v>
      </c>
      <c r="C15" s="225" t="s">
        <v>3</v>
      </c>
      <c r="D15" s="228">
        <v>1</v>
      </c>
      <c r="E15" s="228"/>
      <c r="F15" s="228"/>
      <c r="G15" s="210" t="s">
        <v>42</v>
      </c>
    </row>
    <row r="16" spans="1:7" s="141" customFormat="1" ht="16">
      <c r="A16" s="227">
        <v>6</v>
      </c>
      <c r="B16" s="233" t="s">
        <v>175</v>
      </c>
      <c r="C16" s="109" t="s">
        <v>3</v>
      </c>
      <c r="D16" s="228">
        <v>1</v>
      </c>
      <c r="E16" s="228"/>
      <c r="F16" s="228"/>
      <c r="G16" s="210" t="s">
        <v>42</v>
      </c>
    </row>
    <row r="17" spans="1:241" s="46" customFormat="1" ht="32">
      <c r="A17" s="227">
        <v>7</v>
      </c>
      <c r="B17" s="235" t="s">
        <v>177</v>
      </c>
      <c r="C17" s="236" t="s">
        <v>3</v>
      </c>
      <c r="D17" s="228">
        <v>2</v>
      </c>
      <c r="E17" s="228"/>
      <c r="F17" s="228"/>
      <c r="G17" s="237"/>
      <c r="H17" s="115"/>
      <c r="I17" s="115"/>
      <c r="J17" s="115"/>
      <c r="K17" s="115"/>
      <c r="L17" s="115"/>
      <c r="M17" s="115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6"/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6"/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6"/>
      <c r="HI17" s="116"/>
      <c r="HJ17" s="116"/>
      <c r="HK17" s="116"/>
      <c r="HL17" s="116"/>
      <c r="HM17" s="116"/>
      <c r="HN17" s="116"/>
      <c r="HO17" s="116"/>
      <c r="HP17" s="116"/>
      <c r="HQ17" s="116"/>
      <c r="HR17" s="116"/>
      <c r="HS17" s="116"/>
      <c r="HT17" s="116"/>
      <c r="HU17" s="116"/>
      <c r="HV17" s="116"/>
      <c r="HW17" s="116"/>
      <c r="HX17" s="116"/>
      <c r="HY17" s="116"/>
      <c r="HZ17" s="116"/>
      <c r="IA17" s="116"/>
      <c r="IB17" s="116"/>
      <c r="IC17" s="116"/>
      <c r="ID17" s="116"/>
      <c r="IE17" s="116"/>
      <c r="IF17" s="116"/>
      <c r="IG17" s="116"/>
    </row>
    <row r="18" spans="1:241" s="141" customFormat="1" ht="16">
      <c r="A18" s="227">
        <v>8</v>
      </c>
      <c r="B18" s="238" t="s">
        <v>178</v>
      </c>
      <c r="C18" s="226" t="s">
        <v>3</v>
      </c>
      <c r="D18" s="228">
        <v>20</v>
      </c>
      <c r="E18" s="228"/>
      <c r="F18" s="228"/>
      <c r="G18" s="229"/>
    </row>
    <row r="19" spans="1:241" s="141" customFormat="1" ht="16">
      <c r="A19" s="227">
        <v>9</v>
      </c>
      <c r="B19" s="238" t="s">
        <v>179</v>
      </c>
      <c r="C19" s="226" t="s">
        <v>3</v>
      </c>
      <c r="D19" s="228">
        <v>20</v>
      </c>
      <c r="E19" s="228"/>
      <c r="F19" s="228"/>
      <c r="G19" s="229"/>
    </row>
    <row r="20" spans="1:241" ht="35.25" customHeight="1">
      <c r="A20" s="227">
        <v>10</v>
      </c>
      <c r="B20" s="199" t="s">
        <v>180</v>
      </c>
      <c r="C20" s="225" t="s">
        <v>3</v>
      </c>
      <c r="D20" s="228">
        <v>1</v>
      </c>
      <c r="E20" s="228"/>
      <c r="F20" s="228"/>
      <c r="G20" s="229"/>
    </row>
    <row r="21" spans="1:241" s="45" customFormat="1" ht="16">
      <c r="A21" s="227">
        <v>11</v>
      </c>
      <c r="B21" s="239" t="s">
        <v>181</v>
      </c>
      <c r="C21" s="240" t="s">
        <v>51</v>
      </c>
      <c r="D21" s="228">
        <v>2</v>
      </c>
      <c r="E21" s="228"/>
      <c r="F21" s="228"/>
      <c r="G21" s="106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</row>
    <row r="22" spans="1:241" s="45" customFormat="1" ht="16">
      <c r="A22" s="227">
        <v>12</v>
      </c>
      <c r="B22" s="239" t="s">
        <v>182</v>
      </c>
      <c r="C22" s="240" t="s">
        <v>51</v>
      </c>
      <c r="D22" s="228">
        <v>1</v>
      </c>
      <c r="E22" s="228"/>
      <c r="F22" s="228"/>
      <c r="G22" s="106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</row>
    <row r="23" spans="1:241">
      <c r="A23" s="227">
        <v>13</v>
      </c>
      <c r="B23" s="233" t="s">
        <v>183</v>
      </c>
      <c r="C23" s="225" t="s">
        <v>3</v>
      </c>
      <c r="D23" s="228">
        <v>16</v>
      </c>
      <c r="E23" s="228"/>
      <c r="F23" s="228"/>
      <c r="G23" s="229"/>
    </row>
    <row r="24" spans="1:241">
      <c r="A24" s="227">
        <v>14</v>
      </c>
      <c r="B24" s="241" t="s">
        <v>176</v>
      </c>
      <c r="C24" s="225" t="s">
        <v>4</v>
      </c>
      <c r="D24" s="228">
        <v>450</v>
      </c>
      <c r="E24" s="228"/>
      <c r="F24" s="228"/>
      <c r="G24" s="229"/>
    </row>
    <row r="25" spans="1:241" s="117" customFormat="1" ht="20.25" customHeight="1">
      <c r="A25" s="234"/>
      <c r="B25" s="242" t="s">
        <v>1</v>
      </c>
      <c r="C25" s="243"/>
      <c r="D25" s="165"/>
      <c r="E25" s="165"/>
      <c r="F25" s="165"/>
      <c r="G25" s="244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  <c r="HD25" s="114"/>
      <c r="HE25" s="114"/>
      <c r="HF25" s="114"/>
      <c r="HG25" s="114"/>
      <c r="HH25" s="114"/>
      <c r="HI25" s="114"/>
      <c r="HJ25" s="114"/>
      <c r="HK25" s="114"/>
      <c r="HL25" s="114"/>
      <c r="HM25" s="114"/>
      <c r="HN25" s="114"/>
      <c r="HO25" s="114"/>
      <c r="HP25" s="114"/>
      <c r="HQ25" s="114"/>
      <c r="HR25" s="114"/>
      <c r="HS25" s="114"/>
      <c r="HT25" s="114"/>
      <c r="HU25" s="114"/>
      <c r="HV25" s="114"/>
      <c r="HW25" s="114"/>
      <c r="HX25" s="114"/>
      <c r="HY25" s="114"/>
      <c r="HZ25" s="114"/>
      <c r="IA25" s="114"/>
      <c r="IB25" s="114"/>
      <c r="IC25" s="114"/>
      <c r="ID25" s="114"/>
      <c r="IE25" s="114"/>
      <c r="IF25" s="114"/>
    </row>
    <row r="26" spans="1:241" s="117" customFormat="1" ht="36" customHeight="1">
      <c r="A26" s="87"/>
      <c r="B26" s="242" t="s">
        <v>92</v>
      </c>
      <c r="C26" s="245"/>
      <c r="D26" s="165"/>
      <c r="E26" s="165"/>
      <c r="F26" s="165"/>
      <c r="G26" s="165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</row>
    <row r="27" spans="1:241" s="117" customFormat="1" ht="16">
      <c r="A27" s="87"/>
      <c r="B27" s="242" t="s">
        <v>1</v>
      </c>
      <c r="C27" s="240"/>
      <c r="D27" s="165"/>
      <c r="E27" s="165"/>
      <c r="F27" s="165"/>
      <c r="G27" s="165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</row>
    <row r="28" spans="1:241" s="117" customFormat="1" ht="16">
      <c r="A28" s="87"/>
      <c r="B28" s="242" t="s">
        <v>23</v>
      </c>
      <c r="C28" s="245"/>
      <c r="D28" s="165"/>
      <c r="E28" s="165"/>
      <c r="F28" s="165"/>
      <c r="G28" s="165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</row>
    <row r="29" spans="1:241" s="117" customFormat="1" ht="16">
      <c r="A29" s="87"/>
      <c r="B29" s="246" t="s">
        <v>93</v>
      </c>
      <c r="C29" s="247"/>
      <c r="D29" s="165"/>
      <c r="E29" s="165"/>
      <c r="F29" s="165"/>
      <c r="G29" s="165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</row>
    <row r="30" spans="1:241" ht="16">
      <c r="A30" s="263"/>
      <c r="B30" s="94" t="s">
        <v>13</v>
      </c>
      <c r="C30" s="95">
        <v>0.18</v>
      </c>
      <c r="D30" s="100"/>
      <c r="E30" s="106"/>
      <c r="F30" s="98"/>
      <c r="G30" s="248"/>
    </row>
    <row r="31" spans="1:241" ht="16">
      <c r="A31" s="263"/>
      <c r="B31" s="103" t="s">
        <v>14</v>
      </c>
      <c r="C31" s="106"/>
      <c r="D31" s="100"/>
      <c r="E31" s="106"/>
      <c r="F31" s="98"/>
      <c r="G31" s="248"/>
    </row>
    <row r="32" spans="1:241">
      <c r="A32" s="136"/>
      <c r="B32" s="137"/>
      <c r="D32" s="137"/>
      <c r="E32" s="137"/>
      <c r="F32" s="137"/>
    </row>
    <row r="33" spans="1:6">
      <c r="A33" s="136"/>
      <c r="B33" s="137"/>
      <c r="D33" s="137"/>
      <c r="E33" s="137"/>
      <c r="F33" s="137"/>
    </row>
    <row r="34" spans="1:6">
      <c r="A34" s="136"/>
      <c r="B34" s="137"/>
      <c r="D34" s="137"/>
      <c r="E34" s="137"/>
      <c r="F34" s="137"/>
    </row>
    <row r="35" spans="1:6">
      <c r="A35" s="136"/>
      <c r="B35" s="137"/>
      <c r="D35" s="137"/>
      <c r="E35" s="137"/>
      <c r="F35" s="137"/>
    </row>
    <row r="36" spans="1:6">
      <c r="A36" s="136"/>
      <c r="B36" s="137"/>
      <c r="D36" s="137"/>
      <c r="E36" s="137"/>
      <c r="F36" s="137"/>
    </row>
    <row r="37" spans="1:6">
      <c r="A37" s="136"/>
      <c r="B37" s="137"/>
      <c r="D37" s="137"/>
      <c r="E37" s="137"/>
      <c r="F37" s="137"/>
    </row>
    <row r="38" spans="1:6">
      <c r="A38" s="136"/>
      <c r="B38" s="137"/>
      <c r="D38" s="137"/>
      <c r="E38" s="137"/>
      <c r="F38" s="137"/>
    </row>
    <row r="39" spans="1:6">
      <c r="A39" s="136"/>
      <c r="B39" s="137"/>
      <c r="D39" s="137"/>
      <c r="E39" s="137"/>
      <c r="F39" s="137"/>
    </row>
    <row r="40" spans="1:6">
      <c r="A40" s="136"/>
      <c r="B40" s="137"/>
      <c r="D40" s="137"/>
      <c r="E40" s="137"/>
      <c r="F40" s="137"/>
    </row>
    <row r="41" spans="1:6">
      <c r="A41" s="136"/>
      <c r="B41" s="137"/>
      <c r="D41" s="137"/>
      <c r="E41" s="137"/>
      <c r="F41" s="137"/>
    </row>
    <row r="42" spans="1:6">
      <c r="A42" s="136"/>
      <c r="B42" s="137"/>
      <c r="D42" s="137"/>
      <c r="E42" s="137"/>
      <c r="F42" s="137"/>
    </row>
    <row r="43" spans="1:6">
      <c r="A43" s="136"/>
      <c r="B43" s="137"/>
      <c r="D43" s="137"/>
      <c r="E43" s="137"/>
      <c r="F43" s="137"/>
    </row>
    <row r="44" spans="1:6">
      <c r="A44" s="136"/>
      <c r="B44" s="137"/>
      <c r="D44" s="137"/>
      <c r="E44" s="137"/>
      <c r="F44" s="137"/>
    </row>
    <row r="45" spans="1:6">
      <c r="A45" s="136"/>
      <c r="B45" s="137"/>
      <c r="D45" s="137"/>
      <c r="E45" s="137"/>
      <c r="F45" s="137"/>
    </row>
    <row r="46" spans="1:6">
      <c r="A46" s="136"/>
      <c r="B46" s="137"/>
      <c r="D46" s="137"/>
      <c r="E46" s="137"/>
      <c r="F46" s="137"/>
    </row>
    <row r="47" spans="1:6">
      <c r="A47" s="136"/>
      <c r="B47" s="137"/>
      <c r="D47" s="137"/>
      <c r="E47" s="137"/>
      <c r="F47" s="137"/>
    </row>
    <row r="48" spans="1:6">
      <c r="A48" s="136"/>
      <c r="B48" s="137"/>
      <c r="D48" s="137"/>
      <c r="E48" s="137"/>
      <c r="F48" s="137"/>
    </row>
    <row r="49" spans="1:6">
      <c r="A49" s="136"/>
      <c r="B49" s="137"/>
      <c r="D49" s="137"/>
      <c r="E49" s="137"/>
      <c r="F49" s="137"/>
    </row>
    <row r="50" spans="1:6">
      <c r="A50" s="136"/>
      <c r="B50" s="137"/>
      <c r="D50" s="137"/>
      <c r="E50" s="137"/>
      <c r="F50" s="137"/>
    </row>
    <row r="51" spans="1:6">
      <c r="A51" s="136"/>
      <c r="B51" s="137"/>
      <c r="D51" s="137"/>
      <c r="E51" s="137"/>
      <c r="F51" s="137"/>
    </row>
    <row r="52" spans="1:6">
      <c r="A52" s="136"/>
      <c r="B52" s="137"/>
      <c r="D52" s="137"/>
      <c r="E52" s="137"/>
      <c r="F52" s="137"/>
    </row>
    <row r="53" spans="1:6">
      <c r="A53" s="136"/>
      <c r="B53" s="137"/>
      <c r="D53" s="137"/>
      <c r="E53" s="137"/>
      <c r="F53" s="137"/>
    </row>
    <row r="54" spans="1:6">
      <c r="A54" s="136"/>
      <c r="B54" s="137"/>
      <c r="D54" s="137"/>
      <c r="E54" s="137"/>
      <c r="F54" s="137"/>
    </row>
    <row r="55" spans="1:6">
      <c r="A55" s="136"/>
      <c r="B55" s="137"/>
      <c r="D55" s="137"/>
      <c r="E55" s="137"/>
      <c r="F55" s="137"/>
    </row>
    <row r="56" spans="1:6">
      <c r="A56" s="136"/>
      <c r="B56" s="137"/>
      <c r="D56" s="137"/>
      <c r="E56" s="137"/>
      <c r="F56" s="137"/>
    </row>
    <row r="57" spans="1:6">
      <c r="A57" s="136"/>
      <c r="B57" s="137"/>
      <c r="D57" s="137"/>
      <c r="E57" s="137"/>
      <c r="F57" s="137"/>
    </row>
    <row r="58" spans="1:6">
      <c r="A58" s="136"/>
      <c r="B58" s="137"/>
      <c r="D58" s="137"/>
      <c r="E58" s="137"/>
      <c r="F58" s="137"/>
    </row>
    <row r="59" spans="1:6">
      <c r="A59" s="136"/>
      <c r="B59" s="137"/>
      <c r="D59" s="137"/>
      <c r="E59" s="137"/>
      <c r="F59" s="137"/>
    </row>
    <row r="60" spans="1:6">
      <c r="A60" s="136"/>
      <c r="B60" s="137"/>
      <c r="D60" s="137"/>
      <c r="E60" s="137"/>
      <c r="F60" s="137"/>
    </row>
    <row r="61" spans="1:6">
      <c r="A61" s="136"/>
      <c r="B61" s="137"/>
      <c r="D61" s="137"/>
      <c r="E61" s="137"/>
      <c r="F61" s="137"/>
    </row>
    <row r="62" spans="1:6">
      <c r="A62" s="136"/>
      <c r="B62" s="137"/>
      <c r="D62" s="137"/>
      <c r="E62" s="137"/>
      <c r="F62" s="137"/>
    </row>
    <row r="63" spans="1:6">
      <c r="A63" s="136"/>
      <c r="B63" s="137"/>
      <c r="D63" s="137"/>
      <c r="E63" s="137"/>
      <c r="F63" s="137"/>
    </row>
    <row r="64" spans="1:6">
      <c r="A64" s="136"/>
      <c r="B64" s="137"/>
      <c r="D64" s="137"/>
      <c r="E64" s="137"/>
      <c r="F64" s="137"/>
    </row>
    <row r="65" spans="1:6">
      <c r="A65" s="136"/>
      <c r="B65" s="137"/>
      <c r="D65" s="137"/>
      <c r="E65" s="137"/>
      <c r="F65" s="137"/>
    </row>
    <row r="66" spans="1:6">
      <c r="A66" s="136"/>
      <c r="B66" s="137"/>
      <c r="D66" s="137"/>
      <c r="E66" s="137"/>
      <c r="F66" s="137"/>
    </row>
    <row r="67" spans="1:6">
      <c r="A67" s="136"/>
      <c r="B67" s="137"/>
      <c r="D67" s="137"/>
      <c r="E67" s="137"/>
      <c r="F67" s="137"/>
    </row>
    <row r="68" spans="1:6">
      <c r="A68" s="136"/>
      <c r="B68" s="137"/>
      <c r="D68" s="137"/>
      <c r="E68" s="137"/>
      <c r="F68" s="137"/>
    </row>
    <row r="69" spans="1:6">
      <c r="A69" s="136"/>
      <c r="B69" s="137"/>
      <c r="D69" s="137"/>
      <c r="E69" s="137"/>
      <c r="F69" s="137"/>
    </row>
    <row r="70" spans="1:6">
      <c r="A70" s="136"/>
      <c r="B70" s="137"/>
      <c r="D70" s="137"/>
      <c r="E70" s="137"/>
      <c r="F70" s="137"/>
    </row>
    <row r="71" spans="1:6">
      <c r="A71" s="136"/>
      <c r="B71" s="137"/>
      <c r="D71" s="137"/>
      <c r="E71" s="137"/>
      <c r="F71" s="137"/>
    </row>
    <row r="72" spans="1:6">
      <c r="A72" s="136"/>
      <c r="B72" s="137"/>
      <c r="D72" s="137"/>
      <c r="E72" s="137"/>
      <c r="F72" s="137"/>
    </row>
    <row r="73" spans="1:6">
      <c r="A73" s="136"/>
      <c r="B73" s="137"/>
      <c r="D73" s="137"/>
      <c r="E73" s="137"/>
      <c r="F73" s="137"/>
    </row>
    <row r="74" spans="1:6">
      <c r="A74" s="136"/>
      <c r="B74" s="137"/>
      <c r="D74" s="137"/>
      <c r="E74" s="137"/>
      <c r="F74" s="137"/>
    </row>
    <row r="75" spans="1:6">
      <c r="A75" s="136"/>
      <c r="B75" s="137"/>
      <c r="D75" s="137"/>
      <c r="E75" s="137"/>
      <c r="F75" s="137"/>
    </row>
    <row r="76" spans="1:6">
      <c r="A76" s="136"/>
      <c r="B76" s="137"/>
      <c r="D76" s="137"/>
      <c r="E76" s="137"/>
      <c r="F76" s="137"/>
    </row>
    <row r="77" spans="1:6">
      <c r="A77" s="136"/>
      <c r="B77" s="137"/>
      <c r="D77" s="137"/>
      <c r="E77" s="137"/>
      <c r="F77" s="137"/>
    </row>
    <row r="78" spans="1:6">
      <c r="A78" s="136"/>
      <c r="B78" s="137"/>
      <c r="D78" s="137"/>
      <c r="E78" s="137"/>
      <c r="F78" s="137"/>
    </row>
    <row r="79" spans="1:6">
      <c r="A79" s="136"/>
      <c r="B79" s="137"/>
      <c r="D79" s="137"/>
      <c r="E79" s="137"/>
      <c r="F79" s="137"/>
    </row>
    <row r="80" spans="1:6">
      <c r="A80" s="136"/>
      <c r="B80" s="137"/>
      <c r="D80" s="137"/>
      <c r="E80" s="137"/>
      <c r="F80" s="137"/>
    </row>
    <row r="81" spans="1:6">
      <c r="A81" s="136"/>
      <c r="B81" s="137"/>
      <c r="D81" s="137"/>
      <c r="E81" s="137"/>
      <c r="F81" s="137"/>
    </row>
    <row r="82" spans="1:6">
      <c r="A82" s="136"/>
      <c r="B82" s="137"/>
      <c r="D82" s="137"/>
      <c r="E82" s="137"/>
      <c r="F82" s="137"/>
    </row>
    <row r="83" spans="1:6">
      <c r="A83" s="136"/>
      <c r="B83" s="137"/>
      <c r="D83" s="137"/>
      <c r="E83" s="137"/>
      <c r="F83" s="137"/>
    </row>
    <row r="84" spans="1:6">
      <c r="A84" s="136"/>
      <c r="B84" s="137"/>
      <c r="D84" s="137"/>
      <c r="E84" s="137"/>
      <c r="F84" s="137"/>
    </row>
    <row r="85" spans="1:6">
      <c r="A85" s="136"/>
      <c r="B85" s="137"/>
      <c r="D85" s="137"/>
      <c r="E85" s="137"/>
      <c r="F85" s="137"/>
    </row>
    <row r="86" spans="1:6">
      <c r="A86" s="136"/>
      <c r="B86" s="137"/>
      <c r="D86" s="137"/>
      <c r="E86" s="137"/>
      <c r="F86" s="137"/>
    </row>
    <row r="87" spans="1:6">
      <c r="A87" s="136"/>
      <c r="B87" s="137"/>
      <c r="D87" s="137"/>
      <c r="E87" s="137"/>
      <c r="F87" s="137"/>
    </row>
    <row r="88" spans="1:6">
      <c r="A88" s="136"/>
      <c r="B88" s="137"/>
      <c r="D88" s="137"/>
      <c r="E88" s="137"/>
      <c r="F88" s="137"/>
    </row>
    <row r="89" spans="1:6">
      <c r="A89" s="136"/>
      <c r="B89" s="137"/>
      <c r="D89" s="137"/>
      <c r="E89" s="137"/>
      <c r="F89" s="137"/>
    </row>
    <row r="90" spans="1:6">
      <c r="A90" s="136"/>
      <c r="B90" s="137"/>
      <c r="D90" s="137"/>
      <c r="E90" s="137"/>
      <c r="F90" s="137"/>
    </row>
    <row r="91" spans="1:6">
      <c r="A91" s="136"/>
      <c r="B91" s="137"/>
      <c r="D91" s="137"/>
      <c r="E91" s="137"/>
      <c r="F91" s="137"/>
    </row>
    <row r="92" spans="1:6">
      <c r="A92" s="136"/>
      <c r="B92" s="137"/>
      <c r="D92" s="137"/>
      <c r="E92" s="137"/>
      <c r="F92" s="137"/>
    </row>
    <row r="93" spans="1:6">
      <c r="A93" s="136"/>
      <c r="B93" s="137"/>
      <c r="D93" s="137"/>
      <c r="E93" s="137"/>
      <c r="F93" s="137"/>
    </row>
    <row r="94" spans="1:6">
      <c r="A94" s="136"/>
      <c r="B94" s="137"/>
      <c r="D94" s="137"/>
      <c r="E94" s="137"/>
      <c r="F94" s="137"/>
    </row>
    <row r="95" spans="1:6">
      <c r="A95" s="136"/>
      <c r="B95" s="137"/>
      <c r="D95" s="137"/>
      <c r="E95" s="137"/>
      <c r="F95" s="137"/>
    </row>
    <row r="96" spans="1:6">
      <c r="A96" s="136"/>
      <c r="B96" s="137"/>
      <c r="D96" s="137"/>
      <c r="E96" s="137"/>
      <c r="F96" s="137"/>
    </row>
    <row r="97" spans="1:6">
      <c r="A97" s="136"/>
      <c r="B97" s="137"/>
      <c r="D97" s="137"/>
      <c r="E97" s="137"/>
      <c r="F97" s="137"/>
    </row>
    <row r="98" spans="1:6">
      <c r="A98" s="136"/>
      <c r="B98" s="137"/>
      <c r="D98" s="137"/>
      <c r="E98" s="137"/>
      <c r="F98" s="137"/>
    </row>
    <row r="99" spans="1:6">
      <c r="A99" s="136"/>
      <c r="B99" s="137"/>
      <c r="D99" s="137"/>
      <c r="E99" s="137"/>
      <c r="F99" s="137"/>
    </row>
    <row r="100" spans="1:6">
      <c r="A100" s="136"/>
      <c r="B100" s="137"/>
      <c r="D100" s="137"/>
      <c r="E100" s="137"/>
      <c r="F100" s="137"/>
    </row>
    <row r="101" spans="1:6">
      <c r="A101" s="136"/>
      <c r="B101" s="137"/>
      <c r="D101" s="137"/>
      <c r="E101" s="137"/>
      <c r="F101" s="137"/>
    </row>
    <row r="102" spans="1:6">
      <c r="A102" s="136"/>
      <c r="B102" s="137"/>
      <c r="D102" s="137"/>
      <c r="E102" s="137"/>
      <c r="F102" s="137"/>
    </row>
    <row r="103" spans="1:6">
      <c r="A103" s="136"/>
      <c r="B103" s="137"/>
      <c r="D103" s="137"/>
      <c r="E103" s="137"/>
      <c r="F103" s="137"/>
    </row>
    <row r="104" spans="1:6">
      <c r="A104" s="136"/>
      <c r="B104" s="137"/>
      <c r="D104" s="137"/>
      <c r="E104" s="137"/>
      <c r="F104" s="137"/>
    </row>
    <row r="105" spans="1:6">
      <c r="A105" s="136"/>
      <c r="B105" s="137"/>
      <c r="D105" s="137"/>
      <c r="E105" s="137"/>
      <c r="F105" s="137"/>
    </row>
    <row r="106" spans="1:6">
      <c r="A106" s="136"/>
      <c r="B106" s="137"/>
      <c r="D106" s="137"/>
      <c r="E106" s="137"/>
      <c r="F106" s="137"/>
    </row>
    <row r="107" spans="1:6">
      <c r="A107" s="136"/>
      <c r="B107" s="137"/>
      <c r="D107" s="137"/>
      <c r="E107" s="137"/>
      <c r="F107" s="137"/>
    </row>
    <row r="108" spans="1:6">
      <c r="A108" s="136"/>
      <c r="B108" s="137"/>
      <c r="D108" s="137"/>
      <c r="E108" s="137"/>
      <c r="F108" s="137"/>
    </row>
    <row r="109" spans="1:6">
      <c r="A109" s="136"/>
      <c r="B109" s="137"/>
      <c r="D109" s="137"/>
      <c r="E109" s="137"/>
      <c r="F109" s="137"/>
    </row>
    <row r="110" spans="1:6">
      <c r="A110" s="136"/>
      <c r="B110" s="137"/>
      <c r="D110" s="137"/>
      <c r="E110" s="137"/>
      <c r="F110" s="137"/>
    </row>
    <row r="111" spans="1:6">
      <c r="A111" s="136"/>
      <c r="B111" s="137"/>
      <c r="D111" s="137"/>
      <c r="E111" s="137"/>
      <c r="F111" s="137"/>
    </row>
    <row r="112" spans="1:6">
      <c r="A112" s="136"/>
      <c r="B112" s="137"/>
      <c r="D112" s="137"/>
      <c r="E112" s="137"/>
      <c r="F112" s="137"/>
    </row>
    <row r="113" spans="1:6">
      <c r="A113" s="136"/>
      <c r="B113" s="137"/>
      <c r="D113" s="137"/>
      <c r="E113" s="137"/>
      <c r="F113" s="137"/>
    </row>
    <row r="114" spans="1:6">
      <c r="A114" s="136"/>
      <c r="B114" s="137"/>
      <c r="D114" s="137"/>
      <c r="E114" s="137"/>
      <c r="F114" s="137"/>
    </row>
    <row r="115" spans="1:6">
      <c r="A115" s="136"/>
      <c r="B115" s="137"/>
      <c r="D115" s="137"/>
      <c r="E115" s="137"/>
      <c r="F115" s="137"/>
    </row>
    <row r="116" spans="1:6">
      <c r="A116" s="136"/>
      <c r="B116" s="137"/>
      <c r="D116" s="137"/>
      <c r="E116" s="137"/>
      <c r="F116" s="137"/>
    </row>
    <row r="117" spans="1:6">
      <c r="A117" s="136"/>
      <c r="B117" s="137"/>
      <c r="D117" s="137"/>
      <c r="E117" s="137"/>
      <c r="F117" s="137"/>
    </row>
    <row r="118" spans="1:6">
      <c r="A118" s="136"/>
      <c r="B118" s="137"/>
      <c r="D118" s="137"/>
      <c r="E118" s="137"/>
      <c r="F118" s="137"/>
    </row>
    <row r="119" spans="1:6">
      <c r="A119" s="136"/>
      <c r="B119" s="137"/>
      <c r="D119" s="137"/>
      <c r="E119" s="137"/>
      <c r="F119" s="137"/>
    </row>
    <row r="120" spans="1:6">
      <c r="A120" s="136"/>
      <c r="B120" s="137"/>
      <c r="D120" s="137"/>
      <c r="E120" s="137"/>
      <c r="F120" s="137"/>
    </row>
    <row r="121" spans="1:6">
      <c r="A121" s="136"/>
      <c r="B121" s="137"/>
      <c r="D121" s="137"/>
      <c r="E121" s="137"/>
      <c r="F121" s="137"/>
    </row>
    <row r="122" spans="1:6">
      <c r="A122" s="136"/>
      <c r="B122" s="137"/>
      <c r="D122" s="137"/>
      <c r="E122" s="137"/>
      <c r="F122" s="137"/>
    </row>
    <row r="123" spans="1:6">
      <c r="A123" s="136"/>
      <c r="B123" s="137"/>
      <c r="D123" s="137"/>
      <c r="E123" s="137"/>
      <c r="F123" s="137"/>
    </row>
    <row r="124" spans="1:6">
      <c r="A124" s="136"/>
      <c r="B124" s="137"/>
      <c r="D124" s="137"/>
      <c r="E124" s="137"/>
      <c r="F124" s="137"/>
    </row>
    <row r="125" spans="1:6">
      <c r="A125" s="136"/>
      <c r="B125" s="137"/>
      <c r="D125" s="137"/>
      <c r="E125" s="137"/>
      <c r="F125" s="137"/>
    </row>
    <row r="126" spans="1:6">
      <c r="A126" s="136"/>
      <c r="B126" s="137"/>
      <c r="D126" s="137"/>
      <c r="E126" s="137"/>
      <c r="F126" s="137"/>
    </row>
    <row r="127" spans="1:6">
      <c r="A127" s="136"/>
      <c r="B127" s="137"/>
      <c r="D127" s="137"/>
      <c r="E127" s="137"/>
      <c r="F127" s="137"/>
    </row>
    <row r="128" spans="1:6">
      <c r="A128" s="136"/>
      <c r="B128" s="137"/>
      <c r="D128" s="137"/>
      <c r="E128" s="137"/>
      <c r="F128" s="137"/>
    </row>
    <row r="129" spans="1:6">
      <c r="A129" s="136"/>
      <c r="B129" s="137"/>
      <c r="D129" s="137"/>
      <c r="E129" s="137"/>
      <c r="F129" s="137"/>
    </row>
    <row r="130" spans="1:6">
      <c r="A130" s="136"/>
      <c r="B130" s="137"/>
      <c r="D130" s="137"/>
      <c r="E130" s="137"/>
      <c r="F130" s="137"/>
    </row>
    <row r="131" spans="1:6">
      <c r="A131" s="136"/>
      <c r="B131" s="137"/>
      <c r="D131" s="137"/>
      <c r="E131" s="137"/>
      <c r="F131" s="137"/>
    </row>
    <row r="132" spans="1:6">
      <c r="A132" s="136"/>
      <c r="B132" s="137"/>
      <c r="D132" s="137"/>
      <c r="E132" s="137"/>
      <c r="F132" s="137"/>
    </row>
    <row r="133" spans="1:6">
      <c r="A133" s="136"/>
      <c r="B133" s="137"/>
      <c r="D133" s="137"/>
      <c r="E133" s="137"/>
      <c r="F133" s="137"/>
    </row>
    <row r="134" spans="1:6">
      <c r="A134" s="136"/>
      <c r="B134" s="137"/>
      <c r="D134" s="137"/>
      <c r="E134" s="137"/>
      <c r="F134" s="137"/>
    </row>
    <row r="135" spans="1:6">
      <c r="A135" s="136"/>
      <c r="B135" s="137"/>
      <c r="D135" s="137"/>
      <c r="E135" s="137"/>
      <c r="F135" s="137"/>
    </row>
    <row r="136" spans="1:6">
      <c r="A136" s="136"/>
      <c r="B136" s="137"/>
      <c r="D136" s="137"/>
      <c r="E136" s="137"/>
      <c r="F136" s="137"/>
    </row>
    <row r="137" spans="1:6">
      <c r="A137" s="136"/>
      <c r="B137" s="137"/>
      <c r="D137" s="137"/>
      <c r="E137" s="137"/>
      <c r="F137" s="137"/>
    </row>
    <row r="138" spans="1:6">
      <c r="A138" s="136"/>
      <c r="B138" s="137"/>
      <c r="D138" s="137"/>
      <c r="E138" s="137"/>
      <c r="F138" s="137"/>
    </row>
    <row r="139" spans="1:6">
      <c r="A139" s="136"/>
      <c r="B139" s="137"/>
      <c r="D139" s="137"/>
      <c r="E139" s="137"/>
      <c r="F139" s="137"/>
    </row>
    <row r="140" spans="1:6">
      <c r="A140" s="136"/>
      <c r="B140" s="137"/>
      <c r="D140" s="137"/>
      <c r="E140" s="137"/>
      <c r="F140" s="137"/>
    </row>
    <row r="141" spans="1:6">
      <c r="A141" s="136"/>
      <c r="B141" s="137"/>
      <c r="D141" s="137"/>
      <c r="E141" s="137"/>
      <c r="F141" s="137"/>
    </row>
    <row r="142" spans="1:6">
      <c r="A142" s="136"/>
      <c r="B142" s="137"/>
      <c r="D142" s="137"/>
      <c r="E142" s="137"/>
      <c r="F142" s="137"/>
    </row>
    <row r="143" spans="1:6">
      <c r="A143" s="136"/>
      <c r="B143" s="137"/>
      <c r="D143" s="137"/>
      <c r="E143" s="137"/>
      <c r="F143" s="137"/>
    </row>
    <row r="144" spans="1:6">
      <c r="A144" s="136"/>
      <c r="B144" s="137"/>
      <c r="D144" s="137"/>
      <c r="E144" s="137"/>
      <c r="F144" s="137"/>
    </row>
    <row r="145" spans="1:6">
      <c r="A145" s="136"/>
      <c r="B145" s="137"/>
      <c r="D145" s="137"/>
      <c r="E145" s="137"/>
      <c r="F145" s="137"/>
    </row>
    <row r="146" spans="1:6">
      <c r="A146" s="136"/>
      <c r="B146" s="137"/>
      <c r="D146" s="137"/>
      <c r="E146" s="137"/>
      <c r="F146" s="137"/>
    </row>
    <row r="147" spans="1:6">
      <c r="A147" s="136"/>
      <c r="B147" s="137"/>
      <c r="D147" s="137"/>
      <c r="E147" s="137"/>
      <c r="F147" s="137"/>
    </row>
    <row r="148" spans="1:6">
      <c r="A148" s="136"/>
      <c r="B148" s="137"/>
      <c r="D148" s="137"/>
      <c r="E148" s="137"/>
      <c r="F148" s="137"/>
    </row>
    <row r="149" spans="1:6">
      <c r="A149" s="136"/>
      <c r="B149" s="137"/>
      <c r="D149" s="137"/>
      <c r="E149" s="137"/>
      <c r="F149" s="137"/>
    </row>
    <row r="150" spans="1:6">
      <c r="A150" s="136"/>
      <c r="B150" s="137"/>
      <c r="D150" s="137"/>
      <c r="E150" s="137"/>
      <c r="F150" s="137"/>
    </row>
    <row r="151" spans="1:6">
      <c r="A151" s="136"/>
      <c r="B151" s="137"/>
      <c r="D151" s="137"/>
      <c r="E151" s="137"/>
      <c r="F151" s="137"/>
    </row>
    <row r="152" spans="1:6">
      <c r="A152" s="136"/>
      <c r="B152" s="137"/>
      <c r="D152" s="137"/>
      <c r="E152" s="137"/>
      <c r="F152" s="137"/>
    </row>
    <row r="153" spans="1:6">
      <c r="A153" s="136"/>
      <c r="B153" s="137"/>
      <c r="D153" s="137"/>
      <c r="E153" s="137"/>
      <c r="F153" s="137"/>
    </row>
    <row r="154" spans="1:6">
      <c r="A154" s="136"/>
      <c r="B154" s="137"/>
      <c r="D154" s="137"/>
      <c r="E154" s="137"/>
      <c r="F154" s="137"/>
    </row>
    <row r="155" spans="1:6">
      <c r="A155" s="136"/>
      <c r="B155" s="137"/>
      <c r="D155" s="137"/>
      <c r="E155" s="137"/>
      <c r="F155" s="137"/>
    </row>
    <row r="156" spans="1:6">
      <c r="A156" s="136"/>
      <c r="B156" s="137"/>
      <c r="D156" s="137"/>
      <c r="E156" s="137"/>
      <c r="F156" s="137"/>
    </row>
    <row r="157" spans="1:6">
      <c r="A157" s="136"/>
      <c r="B157" s="137"/>
      <c r="D157" s="137"/>
      <c r="E157" s="137"/>
      <c r="F157" s="137"/>
    </row>
    <row r="158" spans="1:6">
      <c r="A158" s="136"/>
      <c r="B158" s="137"/>
      <c r="D158" s="137"/>
      <c r="E158" s="137"/>
      <c r="F158" s="137"/>
    </row>
    <row r="159" spans="1:6">
      <c r="A159" s="136"/>
      <c r="B159" s="137"/>
      <c r="D159" s="137"/>
      <c r="E159" s="137"/>
      <c r="F159" s="137"/>
    </row>
    <row r="160" spans="1:6">
      <c r="A160" s="136"/>
      <c r="B160" s="137"/>
      <c r="D160" s="137"/>
      <c r="E160" s="137"/>
      <c r="F160" s="137"/>
    </row>
    <row r="161" spans="1:6">
      <c r="A161" s="136"/>
      <c r="B161" s="137"/>
      <c r="D161" s="137"/>
      <c r="E161" s="137"/>
      <c r="F161" s="137"/>
    </row>
    <row r="162" spans="1:6">
      <c r="A162" s="136"/>
      <c r="B162" s="137"/>
      <c r="D162" s="137"/>
      <c r="E162" s="137"/>
      <c r="F162" s="137"/>
    </row>
    <row r="163" spans="1:6">
      <c r="A163" s="136"/>
      <c r="B163" s="137"/>
      <c r="D163" s="137"/>
      <c r="E163" s="137"/>
      <c r="F163" s="137"/>
    </row>
    <row r="164" spans="1:6">
      <c r="A164" s="136"/>
      <c r="B164" s="137"/>
      <c r="D164" s="137"/>
      <c r="E164" s="137"/>
      <c r="F164" s="137"/>
    </row>
    <row r="165" spans="1:6">
      <c r="A165" s="136"/>
      <c r="B165" s="137"/>
      <c r="D165" s="137"/>
      <c r="E165" s="137"/>
      <c r="F165" s="137"/>
    </row>
    <row r="166" spans="1:6">
      <c r="A166" s="136"/>
      <c r="B166" s="137"/>
      <c r="D166" s="137"/>
      <c r="E166" s="137"/>
      <c r="F166" s="137"/>
    </row>
    <row r="167" spans="1:6">
      <c r="A167" s="136"/>
      <c r="B167" s="137"/>
      <c r="D167" s="137"/>
      <c r="E167" s="137"/>
      <c r="F167" s="137"/>
    </row>
    <row r="168" spans="1:6">
      <c r="A168" s="136"/>
      <c r="B168" s="137"/>
      <c r="D168" s="137"/>
      <c r="E168" s="137"/>
      <c r="F168" s="137"/>
    </row>
    <row r="169" spans="1:6">
      <c r="A169" s="136"/>
      <c r="B169" s="137"/>
      <c r="D169" s="137"/>
      <c r="E169" s="137"/>
      <c r="F169" s="137"/>
    </row>
    <row r="170" spans="1:6">
      <c r="A170" s="136"/>
      <c r="B170" s="137"/>
      <c r="D170" s="137"/>
      <c r="E170" s="137"/>
      <c r="F170" s="137"/>
    </row>
    <row r="171" spans="1:6">
      <c r="A171" s="136"/>
      <c r="B171" s="137"/>
      <c r="D171" s="137"/>
      <c r="E171" s="137"/>
      <c r="F171" s="137"/>
    </row>
    <row r="172" spans="1:6">
      <c r="A172" s="136"/>
      <c r="B172" s="137"/>
      <c r="D172" s="137"/>
      <c r="E172" s="137"/>
      <c r="F172" s="137"/>
    </row>
    <row r="173" spans="1:6">
      <c r="A173" s="136"/>
      <c r="B173" s="137"/>
      <c r="D173" s="137"/>
      <c r="E173" s="137"/>
      <c r="F173" s="137"/>
    </row>
    <row r="174" spans="1:6">
      <c r="A174" s="136"/>
      <c r="B174" s="137"/>
      <c r="D174" s="137"/>
      <c r="E174" s="137"/>
      <c r="F174" s="137"/>
    </row>
    <row r="175" spans="1:6">
      <c r="A175" s="136"/>
      <c r="B175" s="137"/>
      <c r="D175" s="137"/>
      <c r="E175" s="137"/>
      <c r="F175" s="137"/>
    </row>
    <row r="176" spans="1:6">
      <c r="A176" s="136"/>
      <c r="B176" s="137"/>
      <c r="D176" s="137"/>
      <c r="E176" s="137"/>
      <c r="F176" s="137"/>
    </row>
    <row r="177" spans="1:6">
      <c r="A177" s="136"/>
      <c r="B177" s="137"/>
      <c r="D177" s="137"/>
      <c r="E177" s="137"/>
      <c r="F177" s="137"/>
    </row>
    <row r="178" spans="1:6">
      <c r="A178" s="136"/>
      <c r="B178" s="137"/>
      <c r="D178" s="137"/>
      <c r="E178" s="137"/>
      <c r="F178" s="137"/>
    </row>
    <row r="179" spans="1:6">
      <c r="A179" s="136"/>
      <c r="B179" s="137"/>
      <c r="D179" s="137"/>
      <c r="E179" s="137"/>
      <c r="F179" s="137"/>
    </row>
    <row r="180" spans="1:6">
      <c r="A180" s="136"/>
      <c r="B180" s="137"/>
      <c r="D180" s="137"/>
      <c r="E180" s="137"/>
      <c r="F180" s="137"/>
    </row>
    <row r="181" spans="1:6">
      <c r="A181" s="136"/>
      <c r="B181" s="137"/>
      <c r="D181" s="137"/>
      <c r="E181" s="137"/>
      <c r="F181" s="137"/>
    </row>
    <row r="182" spans="1:6">
      <c r="A182" s="136"/>
      <c r="B182" s="137"/>
      <c r="D182" s="137"/>
      <c r="E182" s="137"/>
      <c r="F182" s="137"/>
    </row>
    <row r="183" spans="1:6">
      <c r="A183" s="136"/>
      <c r="B183" s="137"/>
      <c r="D183" s="137"/>
      <c r="E183" s="137"/>
      <c r="F183" s="137"/>
    </row>
    <row r="184" spans="1:6">
      <c r="A184" s="136"/>
      <c r="B184" s="137"/>
      <c r="D184" s="137"/>
      <c r="E184" s="137"/>
      <c r="F184" s="137"/>
    </row>
    <row r="185" spans="1:6">
      <c r="A185" s="136"/>
      <c r="B185" s="137"/>
      <c r="D185" s="137"/>
      <c r="E185" s="137"/>
      <c r="F185" s="137"/>
    </row>
    <row r="186" spans="1:6">
      <c r="A186" s="136"/>
      <c r="B186" s="137"/>
      <c r="D186" s="137"/>
      <c r="E186" s="137"/>
      <c r="F186" s="137"/>
    </row>
    <row r="187" spans="1:6">
      <c r="A187" s="136"/>
      <c r="B187" s="137"/>
      <c r="D187" s="137"/>
      <c r="E187" s="137"/>
      <c r="F187" s="137"/>
    </row>
    <row r="188" spans="1:6">
      <c r="A188" s="136"/>
      <c r="B188" s="137"/>
      <c r="D188" s="137"/>
      <c r="E188" s="137"/>
      <c r="F188" s="137"/>
    </row>
    <row r="189" spans="1:6">
      <c r="A189" s="136"/>
      <c r="B189" s="137"/>
      <c r="D189" s="137"/>
      <c r="E189" s="137"/>
      <c r="F189" s="137"/>
    </row>
    <row r="190" spans="1:6">
      <c r="A190" s="136"/>
      <c r="B190" s="137"/>
      <c r="D190" s="137"/>
      <c r="E190" s="137"/>
      <c r="F190" s="137"/>
    </row>
    <row r="191" spans="1:6">
      <c r="A191" s="136"/>
      <c r="B191" s="137"/>
      <c r="D191" s="137"/>
      <c r="E191" s="137"/>
      <c r="F191" s="137"/>
    </row>
    <row r="192" spans="1:6">
      <c r="A192" s="136"/>
      <c r="B192" s="137"/>
      <c r="D192" s="137"/>
      <c r="E192" s="137"/>
      <c r="F192" s="137"/>
    </row>
    <row r="193" spans="1:6">
      <c r="A193" s="136"/>
      <c r="B193" s="137"/>
      <c r="D193" s="137"/>
      <c r="E193" s="137"/>
      <c r="F193" s="137"/>
    </row>
    <row r="194" spans="1:6">
      <c r="A194" s="136"/>
      <c r="B194" s="137"/>
      <c r="D194" s="137"/>
      <c r="E194" s="137"/>
      <c r="F194" s="137"/>
    </row>
    <row r="195" spans="1:6">
      <c r="A195" s="136"/>
      <c r="B195" s="137"/>
      <c r="D195" s="137"/>
      <c r="E195" s="137"/>
      <c r="F195" s="137"/>
    </row>
    <row r="196" spans="1:6">
      <c r="A196" s="136"/>
      <c r="B196" s="137"/>
      <c r="D196" s="137"/>
      <c r="E196" s="137"/>
      <c r="F196" s="137"/>
    </row>
    <row r="197" spans="1:6">
      <c r="A197" s="136"/>
      <c r="B197" s="137"/>
      <c r="D197" s="137"/>
      <c r="E197" s="137"/>
      <c r="F197" s="137"/>
    </row>
    <row r="198" spans="1:6">
      <c r="A198" s="136"/>
      <c r="B198" s="137"/>
      <c r="D198" s="137"/>
      <c r="E198" s="137"/>
      <c r="F198" s="137"/>
    </row>
    <row r="199" spans="1:6">
      <c r="A199" s="136"/>
      <c r="B199" s="137"/>
      <c r="D199" s="137"/>
      <c r="E199" s="137"/>
      <c r="F199" s="137"/>
    </row>
    <row r="200" spans="1:6">
      <c r="A200" s="136"/>
      <c r="B200" s="137"/>
      <c r="D200" s="137"/>
      <c r="E200" s="137"/>
      <c r="F200" s="137"/>
    </row>
    <row r="201" spans="1:6">
      <c r="A201" s="136"/>
      <c r="B201" s="137"/>
      <c r="D201" s="137"/>
      <c r="E201" s="137"/>
      <c r="F201" s="137"/>
    </row>
    <row r="202" spans="1:6">
      <c r="A202" s="136"/>
      <c r="B202" s="137"/>
      <c r="D202" s="137"/>
      <c r="E202" s="137"/>
      <c r="F202" s="137"/>
    </row>
    <row r="203" spans="1:6">
      <c r="A203" s="136"/>
      <c r="B203" s="137"/>
      <c r="D203" s="137"/>
      <c r="E203" s="137"/>
      <c r="F203" s="137"/>
    </row>
    <row r="204" spans="1:6">
      <c r="A204" s="136"/>
      <c r="B204" s="137"/>
      <c r="D204" s="137"/>
      <c r="E204" s="137"/>
      <c r="F204" s="137"/>
    </row>
    <row r="205" spans="1:6">
      <c r="A205" s="136"/>
      <c r="B205" s="137"/>
      <c r="D205" s="137"/>
      <c r="E205" s="137"/>
      <c r="F205" s="137"/>
    </row>
    <row r="206" spans="1:6">
      <c r="A206" s="136"/>
      <c r="B206" s="137"/>
      <c r="D206" s="137"/>
      <c r="E206" s="137"/>
      <c r="F206" s="137"/>
    </row>
    <row r="207" spans="1:6">
      <c r="A207" s="136"/>
      <c r="B207" s="137"/>
      <c r="D207" s="137"/>
      <c r="E207" s="137"/>
      <c r="F207" s="137"/>
    </row>
    <row r="208" spans="1:6">
      <c r="A208" s="136"/>
      <c r="B208" s="137"/>
      <c r="D208" s="137"/>
      <c r="E208" s="137"/>
      <c r="F208" s="137"/>
    </row>
    <row r="209" spans="1:6">
      <c r="A209" s="136"/>
      <c r="B209" s="137"/>
      <c r="D209" s="137"/>
      <c r="E209" s="137"/>
      <c r="F209" s="137"/>
    </row>
    <row r="210" spans="1:6">
      <c r="A210" s="136"/>
      <c r="B210" s="137"/>
      <c r="D210" s="137"/>
      <c r="E210" s="137"/>
      <c r="F210" s="137"/>
    </row>
    <row r="211" spans="1:6">
      <c r="A211" s="136"/>
      <c r="B211" s="137"/>
      <c r="D211" s="137"/>
      <c r="E211" s="137"/>
      <c r="F211" s="137"/>
    </row>
    <row r="212" spans="1:6">
      <c r="A212" s="136"/>
      <c r="B212" s="137"/>
      <c r="D212" s="137"/>
      <c r="E212" s="137"/>
      <c r="F212" s="137"/>
    </row>
    <row r="213" spans="1:6">
      <c r="A213" s="136"/>
      <c r="B213" s="137"/>
      <c r="D213" s="137"/>
      <c r="E213" s="137"/>
      <c r="F213" s="137"/>
    </row>
    <row r="214" spans="1:6">
      <c r="A214" s="136"/>
      <c r="B214" s="137"/>
      <c r="D214" s="137"/>
      <c r="E214" s="137"/>
      <c r="F214" s="137"/>
    </row>
    <row r="215" spans="1:6">
      <c r="A215" s="136"/>
      <c r="B215" s="137"/>
      <c r="D215" s="137"/>
      <c r="E215" s="137"/>
      <c r="F215" s="137"/>
    </row>
    <row r="216" spans="1:6">
      <c r="A216" s="136"/>
      <c r="B216" s="137"/>
      <c r="D216" s="137"/>
      <c r="E216" s="137"/>
      <c r="F216" s="137"/>
    </row>
    <row r="217" spans="1:6">
      <c r="A217" s="136"/>
      <c r="B217" s="137"/>
      <c r="D217" s="137"/>
      <c r="E217" s="137"/>
      <c r="F217" s="137"/>
    </row>
    <row r="218" spans="1:6">
      <c r="A218" s="136"/>
      <c r="B218" s="137"/>
      <c r="D218" s="137"/>
      <c r="E218" s="137"/>
      <c r="F218" s="137"/>
    </row>
    <row r="219" spans="1:6">
      <c r="A219" s="136"/>
      <c r="B219" s="137"/>
      <c r="D219" s="137"/>
      <c r="E219" s="137"/>
      <c r="F219" s="137"/>
    </row>
    <row r="220" spans="1:6">
      <c r="A220" s="136"/>
      <c r="B220" s="137"/>
      <c r="D220" s="137"/>
      <c r="E220" s="137"/>
      <c r="F220" s="137"/>
    </row>
    <row r="221" spans="1:6">
      <c r="A221" s="136"/>
      <c r="B221" s="137"/>
      <c r="D221" s="137"/>
      <c r="E221" s="137"/>
      <c r="F221" s="137"/>
    </row>
    <row r="222" spans="1:6">
      <c r="A222" s="136"/>
      <c r="B222" s="137"/>
      <c r="D222" s="137"/>
      <c r="E222" s="137"/>
      <c r="F222" s="137"/>
    </row>
    <row r="223" spans="1:6">
      <c r="A223" s="136"/>
      <c r="B223" s="137"/>
      <c r="D223" s="137"/>
      <c r="E223" s="137"/>
      <c r="F223" s="137"/>
    </row>
    <row r="224" spans="1:6">
      <c r="A224" s="136"/>
      <c r="B224" s="137"/>
      <c r="D224" s="137"/>
      <c r="E224" s="137"/>
      <c r="F224" s="137"/>
    </row>
    <row r="225" spans="1:6">
      <c r="A225" s="138"/>
      <c r="B225" s="139"/>
      <c r="C225" s="139"/>
      <c r="D225" s="139"/>
      <c r="E225" s="139"/>
      <c r="F225" s="139"/>
    </row>
    <row r="226" spans="1:6">
      <c r="A226" s="138"/>
      <c r="B226" s="139"/>
      <c r="C226" s="139"/>
      <c r="D226" s="139"/>
      <c r="E226" s="139"/>
      <c r="F226" s="139"/>
    </row>
    <row r="227" spans="1:6" s="141" customFormat="1">
      <c r="A227" s="138"/>
      <c r="B227" s="140" t="s">
        <v>95</v>
      </c>
      <c r="C227" s="139" t="s">
        <v>4</v>
      </c>
      <c r="D227" s="140">
        <v>24</v>
      </c>
      <c r="E227" s="140"/>
      <c r="F227" s="140"/>
    </row>
    <row r="228" spans="1:6">
      <c r="A228" s="136"/>
      <c r="B228" s="137"/>
      <c r="D228" s="137"/>
      <c r="E228" s="137"/>
      <c r="F228" s="137"/>
    </row>
    <row r="229" spans="1:6">
      <c r="A229" s="136"/>
      <c r="B229" s="137"/>
      <c r="D229" s="137"/>
      <c r="E229" s="137"/>
      <c r="F229" s="137"/>
    </row>
    <row r="230" spans="1:6">
      <c r="A230" s="136"/>
      <c r="B230" s="137" t="s">
        <v>96</v>
      </c>
      <c r="C230" s="137" t="s">
        <v>4</v>
      </c>
      <c r="D230" s="137">
        <v>24</v>
      </c>
      <c r="E230" s="137"/>
      <c r="F230" s="137"/>
    </row>
    <row r="231" spans="1:6">
      <c r="A231" s="136"/>
      <c r="B231" s="137"/>
      <c r="D231" s="137"/>
      <c r="E231" s="137"/>
      <c r="F231" s="137"/>
    </row>
    <row r="232" spans="1:6">
      <c r="A232" s="136"/>
      <c r="B232" s="137"/>
      <c r="D232" s="137"/>
      <c r="E232" s="137"/>
      <c r="F232" s="137"/>
    </row>
    <row r="233" spans="1:6">
      <c r="A233" s="138"/>
      <c r="B233" s="139"/>
      <c r="C233" s="139"/>
      <c r="D233" s="139"/>
      <c r="E233" s="139"/>
      <c r="F233" s="139"/>
    </row>
    <row r="234" spans="1:6">
      <c r="A234" s="138"/>
      <c r="B234" s="139"/>
      <c r="C234" s="139"/>
      <c r="D234" s="139"/>
      <c r="E234" s="139"/>
      <c r="F234" s="139"/>
    </row>
    <row r="235" spans="1:6">
      <c r="A235" s="136"/>
      <c r="B235" s="139"/>
      <c r="C235" s="139"/>
      <c r="D235" s="139"/>
      <c r="E235" s="139"/>
      <c r="F235" s="139"/>
    </row>
    <row r="236" spans="1:6">
      <c r="A236" s="136"/>
      <c r="B236" s="137"/>
      <c r="D236" s="137"/>
      <c r="E236" s="137"/>
      <c r="F236" s="137"/>
    </row>
    <row r="237" spans="1:6">
      <c r="A237" s="136"/>
      <c r="B237" s="137"/>
      <c r="D237" s="137"/>
      <c r="E237" s="137"/>
      <c r="F237" s="137"/>
    </row>
    <row r="238" spans="1:6">
      <c r="A238" s="136"/>
      <c r="B238" s="137"/>
      <c r="D238" s="137"/>
      <c r="E238" s="137"/>
      <c r="F238" s="137"/>
    </row>
    <row r="239" spans="1:6">
      <c r="A239" s="136"/>
      <c r="B239" s="137"/>
      <c r="D239" s="137"/>
      <c r="E239" s="137"/>
      <c r="F239" s="137"/>
    </row>
    <row r="240" spans="1:6">
      <c r="A240" s="136"/>
      <c r="B240" s="137"/>
      <c r="D240" s="137"/>
      <c r="E240" s="137"/>
      <c r="F240" s="137"/>
    </row>
    <row r="241" spans="1:6">
      <c r="A241" s="136"/>
      <c r="B241" s="137"/>
      <c r="D241" s="137"/>
      <c r="E241" s="137"/>
      <c r="F241" s="137"/>
    </row>
    <row r="242" spans="1:6">
      <c r="A242" s="136"/>
      <c r="B242" s="137"/>
      <c r="D242" s="137"/>
      <c r="E242" s="137"/>
      <c r="F242" s="137"/>
    </row>
    <row r="243" spans="1:6">
      <c r="A243" s="136"/>
      <c r="B243" s="137"/>
      <c r="D243" s="137"/>
      <c r="E243" s="137"/>
      <c r="F243" s="137"/>
    </row>
    <row r="244" spans="1:6">
      <c r="A244" s="136"/>
      <c r="B244" s="137"/>
      <c r="D244" s="137"/>
      <c r="E244" s="137"/>
      <c r="F244" s="137"/>
    </row>
    <row r="245" spans="1:6">
      <c r="A245" s="136"/>
      <c r="B245" s="137"/>
      <c r="D245" s="137"/>
      <c r="E245" s="137"/>
      <c r="F245" s="137"/>
    </row>
    <row r="246" spans="1:6">
      <c r="A246" s="136"/>
      <c r="B246" s="137"/>
      <c r="D246" s="137"/>
      <c r="E246" s="137"/>
      <c r="F246" s="137"/>
    </row>
    <row r="247" spans="1:6">
      <c r="A247" s="136"/>
      <c r="B247" s="137"/>
      <c r="D247" s="137"/>
      <c r="E247" s="137"/>
      <c r="F247" s="137"/>
    </row>
    <row r="248" spans="1:6">
      <c r="A248" s="136"/>
      <c r="B248" s="137"/>
      <c r="D248" s="137"/>
      <c r="E248" s="137"/>
      <c r="F248" s="137"/>
    </row>
    <row r="249" spans="1:6">
      <c r="A249" s="136"/>
      <c r="B249" s="137"/>
      <c r="D249" s="137"/>
      <c r="E249" s="137"/>
      <c r="F249" s="137"/>
    </row>
    <row r="250" spans="1:6">
      <c r="A250" s="136"/>
      <c r="B250" s="137"/>
      <c r="D250" s="137"/>
      <c r="E250" s="137"/>
      <c r="F250" s="137"/>
    </row>
    <row r="251" spans="1:6">
      <c r="A251" s="136"/>
      <c r="B251" s="137"/>
      <c r="D251" s="137"/>
      <c r="E251" s="137"/>
      <c r="F251" s="137"/>
    </row>
    <row r="252" spans="1:6">
      <c r="A252" s="136"/>
      <c r="B252" s="137"/>
      <c r="D252" s="137"/>
      <c r="E252" s="137"/>
      <c r="F252" s="137"/>
    </row>
    <row r="253" spans="1:6">
      <c r="A253" s="136"/>
      <c r="B253" s="137"/>
      <c r="D253" s="137"/>
      <c r="E253" s="137"/>
      <c r="F253" s="137"/>
    </row>
    <row r="254" spans="1:6">
      <c r="A254" s="136"/>
      <c r="B254" s="137"/>
      <c r="D254" s="137"/>
      <c r="E254" s="137"/>
      <c r="F254" s="137"/>
    </row>
    <row r="255" spans="1:6">
      <c r="A255" s="136"/>
      <c r="B255" s="137"/>
      <c r="D255" s="137"/>
      <c r="E255" s="137"/>
      <c r="F255" s="137"/>
    </row>
    <row r="256" spans="1:6">
      <c r="A256" s="136"/>
      <c r="B256" s="137"/>
      <c r="D256" s="137"/>
      <c r="E256" s="137"/>
      <c r="F256" s="137"/>
    </row>
    <row r="257" spans="1:6">
      <c r="A257" s="136"/>
      <c r="B257" s="137"/>
      <c r="D257" s="137"/>
      <c r="E257" s="137"/>
      <c r="F257" s="137"/>
    </row>
    <row r="258" spans="1:6">
      <c r="A258" s="136"/>
      <c r="B258" s="137"/>
      <c r="D258" s="137"/>
      <c r="E258" s="137"/>
      <c r="F258" s="137"/>
    </row>
    <row r="259" spans="1:6">
      <c r="A259" s="136"/>
      <c r="B259" s="137"/>
      <c r="D259" s="137"/>
      <c r="E259" s="137"/>
      <c r="F259" s="137"/>
    </row>
    <row r="260" spans="1:6">
      <c r="A260" s="136"/>
      <c r="B260" s="137"/>
      <c r="D260" s="137"/>
      <c r="E260" s="137"/>
      <c r="F260" s="137"/>
    </row>
    <row r="261" spans="1:6">
      <c r="A261" s="136"/>
      <c r="B261" s="137"/>
      <c r="D261" s="137"/>
      <c r="E261" s="137"/>
      <c r="F261" s="137"/>
    </row>
    <row r="262" spans="1:6">
      <c r="A262" s="136"/>
      <c r="B262" s="137"/>
      <c r="D262" s="137"/>
      <c r="E262" s="137"/>
      <c r="F262" s="137"/>
    </row>
    <row r="263" spans="1:6">
      <c r="A263" s="136"/>
      <c r="B263" s="137"/>
      <c r="D263" s="137"/>
      <c r="E263" s="137"/>
      <c r="F263" s="137"/>
    </row>
    <row r="264" spans="1:6">
      <c r="A264" s="136"/>
      <c r="B264" s="137"/>
      <c r="D264" s="137"/>
      <c r="E264" s="137"/>
      <c r="F264" s="137"/>
    </row>
    <row r="265" spans="1:6">
      <c r="A265" s="136"/>
      <c r="B265" s="137"/>
      <c r="D265" s="137"/>
      <c r="E265" s="137"/>
      <c r="F265" s="137"/>
    </row>
    <row r="266" spans="1:6">
      <c r="A266" s="136"/>
      <c r="B266" s="137"/>
      <c r="D266" s="137"/>
      <c r="E266" s="137"/>
      <c r="F266" s="137"/>
    </row>
    <row r="267" spans="1:6">
      <c r="A267" s="136"/>
      <c r="B267" s="137"/>
      <c r="D267" s="137"/>
      <c r="E267" s="137"/>
      <c r="F267" s="137"/>
    </row>
    <row r="268" spans="1:6">
      <c r="A268" s="136"/>
      <c r="B268" s="137"/>
      <c r="D268" s="137"/>
      <c r="E268" s="137"/>
      <c r="F268" s="137"/>
    </row>
    <row r="269" spans="1:6">
      <c r="A269" s="136"/>
      <c r="B269" s="137"/>
      <c r="D269" s="137"/>
      <c r="E269" s="137"/>
      <c r="F269" s="137"/>
    </row>
    <row r="270" spans="1:6">
      <c r="A270" s="136"/>
      <c r="B270" s="137"/>
      <c r="D270" s="137"/>
      <c r="E270" s="137"/>
      <c r="F270" s="137"/>
    </row>
    <row r="271" spans="1:6">
      <c r="A271" s="136"/>
      <c r="B271" s="137"/>
      <c r="D271" s="137"/>
      <c r="E271" s="137"/>
      <c r="F271" s="137"/>
    </row>
    <row r="272" spans="1:6">
      <c r="A272" s="136"/>
      <c r="B272" s="137"/>
      <c r="D272" s="137"/>
      <c r="E272" s="137"/>
      <c r="F272" s="137"/>
    </row>
    <row r="273" spans="1:6">
      <c r="A273" s="136"/>
      <c r="B273" s="137"/>
      <c r="D273" s="137"/>
      <c r="E273" s="137"/>
      <c r="F273" s="137"/>
    </row>
    <row r="274" spans="1:6">
      <c r="A274" s="136"/>
      <c r="B274" s="137"/>
      <c r="D274" s="137"/>
      <c r="E274" s="137"/>
      <c r="F274" s="137"/>
    </row>
    <row r="275" spans="1:6">
      <c r="A275" s="136"/>
      <c r="B275" s="137"/>
      <c r="D275" s="137"/>
      <c r="E275" s="137"/>
      <c r="F275" s="137"/>
    </row>
    <row r="276" spans="1:6">
      <c r="A276" s="136"/>
      <c r="B276" s="137"/>
      <c r="D276" s="137"/>
      <c r="E276" s="137"/>
      <c r="F276" s="137"/>
    </row>
    <row r="277" spans="1:6">
      <c r="A277" s="136"/>
      <c r="B277" s="137"/>
      <c r="D277" s="137"/>
      <c r="E277" s="137"/>
      <c r="F277" s="137"/>
    </row>
    <row r="278" spans="1:6">
      <c r="A278" s="136"/>
      <c r="B278" s="137"/>
      <c r="D278" s="137"/>
      <c r="E278" s="137"/>
      <c r="F278" s="137"/>
    </row>
    <row r="279" spans="1:6">
      <c r="A279" s="136"/>
      <c r="B279" s="137"/>
      <c r="D279" s="137"/>
      <c r="E279" s="137"/>
      <c r="F279" s="137"/>
    </row>
    <row r="280" spans="1:6">
      <c r="A280" s="136"/>
      <c r="B280" s="137"/>
      <c r="D280" s="137"/>
      <c r="E280" s="137"/>
      <c r="F280" s="137"/>
    </row>
    <row r="281" spans="1:6">
      <c r="A281" s="136"/>
      <c r="B281" s="137"/>
      <c r="D281" s="137"/>
      <c r="E281" s="137"/>
      <c r="F281" s="137"/>
    </row>
    <row r="282" spans="1:6">
      <c r="A282" s="136"/>
      <c r="B282" s="137"/>
      <c r="D282" s="137"/>
      <c r="E282" s="137"/>
      <c r="F282" s="137"/>
    </row>
    <row r="283" spans="1:6">
      <c r="A283" s="136"/>
      <c r="B283" s="137"/>
      <c r="D283" s="137"/>
      <c r="E283" s="137"/>
      <c r="F283" s="137"/>
    </row>
    <row r="284" spans="1:6">
      <c r="A284" s="136"/>
      <c r="B284" s="137"/>
      <c r="D284" s="137"/>
      <c r="E284" s="137"/>
      <c r="F284" s="137"/>
    </row>
    <row r="285" spans="1:6">
      <c r="A285" s="136"/>
      <c r="B285" s="137"/>
      <c r="D285" s="137"/>
      <c r="E285" s="137"/>
      <c r="F285" s="137"/>
    </row>
    <row r="286" spans="1:6">
      <c r="A286" s="136"/>
      <c r="B286" s="137"/>
      <c r="D286" s="137"/>
      <c r="E286" s="137"/>
      <c r="F286" s="137"/>
    </row>
    <row r="287" spans="1:6">
      <c r="A287" s="136"/>
      <c r="B287" s="137"/>
      <c r="D287" s="137"/>
      <c r="E287" s="137"/>
      <c r="F287" s="137"/>
    </row>
    <row r="288" spans="1:6">
      <c r="A288" s="136"/>
      <c r="B288" s="137"/>
      <c r="D288" s="137"/>
      <c r="E288" s="137"/>
      <c r="F288" s="137"/>
    </row>
    <row r="289" spans="1:6">
      <c r="A289" s="136"/>
      <c r="B289" s="137"/>
      <c r="D289" s="137"/>
      <c r="E289" s="137"/>
      <c r="F289" s="137"/>
    </row>
    <row r="290" spans="1:6">
      <c r="A290" s="136"/>
      <c r="B290" s="137"/>
      <c r="D290" s="137"/>
      <c r="E290" s="137"/>
      <c r="F290" s="137"/>
    </row>
    <row r="291" spans="1:6">
      <c r="A291" s="136"/>
      <c r="B291" s="137"/>
      <c r="D291" s="137"/>
      <c r="E291" s="137"/>
      <c r="F291" s="137"/>
    </row>
    <row r="292" spans="1:6">
      <c r="A292" s="136"/>
      <c r="B292" s="137"/>
      <c r="D292" s="137"/>
      <c r="E292" s="137"/>
      <c r="F292" s="137"/>
    </row>
    <row r="293" spans="1:6">
      <c r="A293" s="136"/>
      <c r="B293" s="137"/>
      <c r="D293" s="137"/>
      <c r="E293" s="137"/>
      <c r="F293" s="137"/>
    </row>
    <row r="294" spans="1:6">
      <c r="A294" s="136"/>
      <c r="B294" s="137"/>
      <c r="D294" s="137"/>
      <c r="E294" s="137"/>
      <c r="F294" s="137"/>
    </row>
    <row r="295" spans="1:6">
      <c r="A295" s="136"/>
      <c r="B295" s="137"/>
      <c r="D295" s="137"/>
      <c r="E295" s="137"/>
      <c r="F295" s="137"/>
    </row>
    <row r="296" spans="1:6">
      <c r="A296" s="136"/>
      <c r="B296" s="137"/>
      <c r="D296" s="137"/>
      <c r="E296" s="137"/>
      <c r="F296" s="137"/>
    </row>
    <row r="297" spans="1:6">
      <c r="A297" s="136"/>
      <c r="B297" s="137"/>
      <c r="D297" s="137"/>
      <c r="E297" s="137"/>
      <c r="F297" s="137"/>
    </row>
    <row r="298" spans="1:6">
      <c r="A298" s="136"/>
      <c r="B298" s="137"/>
      <c r="D298" s="137"/>
      <c r="E298" s="137"/>
      <c r="F298" s="137"/>
    </row>
    <row r="299" spans="1:6">
      <c r="A299" s="136"/>
      <c r="B299" s="137"/>
      <c r="D299" s="137"/>
      <c r="E299" s="137"/>
      <c r="F299" s="137"/>
    </row>
    <row r="300" spans="1:6">
      <c r="A300" s="136"/>
      <c r="B300" s="137"/>
      <c r="D300" s="137"/>
      <c r="E300" s="137"/>
      <c r="F300" s="137"/>
    </row>
    <row r="301" spans="1:6">
      <c r="A301" s="136"/>
      <c r="B301" s="137"/>
      <c r="D301" s="137"/>
      <c r="E301" s="137"/>
      <c r="F301" s="137"/>
    </row>
    <row r="302" spans="1:6">
      <c r="A302" s="136"/>
      <c r="B302" s="137"/>
      <c r="D302" s="137"/>
      <c r="E302" s="137"/>
      <c r="F302" s="137"/>
    </row>
    <row r="303" spans="1:6">
      <c r="A303" s="136"/>
      <c r="B303" s="137"/>
      <c r="D303" s="137"/>
      <c r="E303" s="137"/>
      <c r="F303" s="137"/>
    </row>
    <row r="304" spans="1:6">
      <c r="A304" s="136"/>
      <c r="B304" s="137"/>
      <c r="D304" s="137"/>
      <c r="E304" s="137"/>
      <c r="F304" s="137"/>
    </row>
    <row r="305" spans="1:6">
      <c r="A305" s="136"/>
      <c r="B305" s="137"/>
      <c r="D305" s="137"/>
      <c r="E305" s="137"/>
      <c r="F305" s="137"/>
    </row>
    <row r="306" spans="1:6">
      <c r="A306" s="136"/>
      <c r="B306" s="137"/>
      <c r="D306" s="137"/>
      <c r="E306" s="137"/>
      <c r="F306" s="137"/>
    </row>
    <row r="307" spans="1:6">
      <c r="A307" s="136"/>
      <c r="B307" s="137"/>
      <c r="D307" s="137"/>
      <c r="E307" s="137"/>
      <c r="F307" s="137"/>
    </row>
    <row r="308" spans="1:6">
      <c r="A308" s="136"/>
      <c r="B308" s="137"/>
      <c r="D308" s="137"/>
      <c r="E308" s="137"/>
      <c r="F308" s="137"/>
    </row>
    <row r="309" spans="1:6">
      <c r="A309" s="136"/>
      <c r="B309" s="137"/>
      <c r="D309" s="137"/>
      <c r="E309" s="137"/>
      <c r="F309" s="137"/>
    </row>
    <row r="310" spans="1:6">
      <c r="A310" s="136"/>
      <c r="B310" s="137"/>
      <c r="D310" s="137"/>
      <c r="E310" s="137"/>
      <c r="F310" s="137"/>
    </row>
    <row r="311" spans="1:6">
      <c r="A311" s="136"/>
      <c r="B311" s="137"/>
      <c r="D311" s="137"/>
      <c r="E311" s="137"/>
      <c r="F311" s="137"/>
    </row>
    <row r="312" spans="1:6">
      <c r="A312" s="136"/>
      <c r="B312" s="137"/>
      <c r="D312" s="137"/>
      <c r="E312" s="137"/>
      <c r="F312" s="137"/>
    </row>
    <row r="313" spans="1:6">
      <c r="A313" s="136"/>
      <c r="B313" s="137"/>
      <c r="D313" s="137"/>
      <c r="E313" s="137"/>
      <c r="F313" s="137"/>
    </row>
    <row r="314" spans="1:6">
      <c r="A314" s="136"/>
      <c r="B314" s="137"/>
      <c r="D314" s="137"/>
      <c r="E314" s="137"/>
      <c r="F314" s="137"/>
    </row>
    <row r="315" spans="1:6">
      <c r="A315" s="136"/>
      <c r="B315" s="137"/>
      <c r="D315" s="137"/>
      <c r="E315" s="137"/>
      <c r="F315" s="137"/>
    </row>
    <row r="316" spans="1:6">
      <c r="A316" s="136"/>
      <c r="B316" s="137"/>
      <c r="D316" s="137"/>
      <c r="E316" s="137"/>
      <c r="F316" s="137"/>
    </row>
    <row r="317" spans="1:6">
      <c r="A317" s="136"/>
      <c r="B317" s="137"/>
      <c r="D317" s="137"/>
      <c r="E317" s="137"/>
      <c r="F317" s="137"/>
    </row>
    <row r="318" spans="1:6">
      <c r="A318" s="136"/>
      <c r="B318" s="137"/>
      <c r="D318" s="137"/>
      <c r="E318" s="137"/>
      <c r="F318" s="137"/>
    </row>
    <row r="319" spans="1:6">
      <c r="A319" s="136"/>
      <c r="B319" s="137"/>
      <c r="D319" s="137"/>
      <c r="E319" s="137"/>
      <c r="F319" s="137"/>
    </row>
    <row r="320" spans="1:6">
      <c r="A320" s="136"/>
      <c r="B320" s="137"/>
      <c r="D320" s="137"/>
      <c r="E320" s="137"/>
      <c r="F320" s="137"/>
    </row>
    <row r="321" spans="1:6">
      <c r="A321" s="136"/>
      <c r="B321" s="137"/>
      <c r="D321" s="137"/>
      <c r="E321" s="137"/>
      <c r="F321" s="137"/>
    </row>
    <row r="322" spans="1:6">
      <c r="A322" s="136"/>
      <c r="B322" s="137"/>
      <c r="D322" s="137"/>
      <c r="E322" s="137"/>
      <c r="F322" s="137"/>
    </row>
    <row r="323" spans="1:6">
      <c r="A323" s="136"/>
      <c r="B323" s="137"/>
      <c r="D323" s="137"/>
      <c r="E323" s="137"/>
      <c r="F323" s="137"/>
    </row>
    <row r="324" spans="1:6">
      <c r="A324" s="136"/>
      <c r="B324" s="137"/>
      <c r="D324" s="137"/>
      <c r="E324" s="137"/>
      <c r="F324" s="137"/>
    </row>
    <row r="325" spans="1:6">
      <c r="A325" s="136"/>
      <c r="B325" s="137"/>
      <c r="D325" s="137"/>
      <c r="E325" s="137"/>
      <c r="F325" s="137"/>
    </row>
    <row r="326" spans="1:6">
      <c r="A326" s="136"/>
      <c r="B326" s="137"/>
      <c r="D326" s="137"/>
      <c r="E326" s="137"/>
      <c r="F326" s="137"/>
    </row>
    <row r="327" spans="1:6">
      <c r="A327" s="136"/>
      <c r="B327" s="137"/>
      <c r="D327" s="137"/>
      <c r="E327" s="137"/>
      <c r="F327" s="137"/>
    </row>
    <row r="328" spans="1:6">
      <c r="A328" s="136"/>
      <c r="B328" s="137"/>
      <c r="D328" s="137"/>
      <c r="E328" s="137"/>
      <c r="F328" s="137"/>
    </row>
    <row r="329" spans="1:6">
      <c r="A329" s="136"/>
      <c r="B329" s="137"/>
      <c r="D329" s="137"/>
      <c r="E329" s="137"/>
      <c r="F329" s="137"/>
    </row>
    <row r="330" spans="1:6">
      <c r="A330" s="136"/>
      <c r="B330" s="137"/>
      <c r="D330" s="137"/>
      <c r="E330" s="137"/>
      <c r="F330" s="137"/>
    </row>
    <row r="331" spans="1:6">
      <c r="A331" s="136"/>
      <c r="B331" s="137"/>
      <c r="D331" s="137"/>
      <c r="E331" s="137"/>
      <c r="F331" s="137"/>
    </row>
    <row r="332" spans="1:6">
      <c r="A332" s="136"/>
      <c r="B332" s="137"/>
      <c r="D332" s="137"/>
      <c r="E332" s="137"/>
      <c r="F332" s="137"/>
    </row>
    <row r="333" spans="1:6">
      <c r="A333" s="136"/>
      <c r="B333" s="137"/>
      <c r="D333" s="137"/>
      <c r="E333" s="137"/>
      <c r="F333" s="137"/>
    </row>
    <row r="334" spans="1:6">
      <c r="A334" s="136"/>
      <c r="B334" s="137"/>
      <c r="D334" s="137"/>
      <c r="E334" s="137"/>
      <c r="F334" s="137"/>
    </row>
    <row r="335" spans="1:6">
      <c r="A335" s="136"/>
      <c r="B335" s="137"/>
      <c r="D335" s="137"/>
      <c r="E335" s="137"/>
      <c r="F335" s="137"/>
    </row>
    <row r="336" spans="1:6">
      <c r="A336" s="136"/>
      <c r="B336" s="137"/>
      <c r="D336" s="137"/>
      <c r="E336" s="137"/>
      <c r="F336" s="137"/>
    </row>
    <row r="337" spans="1:6">
      <c r="A337" s="136"/>
      <c r="B337" s="137"/>
      <c r="D337" s="137"/>
      <c r="E337" s="137"/>
      <c r="F337" s="137"/>
    </row>
    <row r="338" spans="1:6">
      <c r="A338" s="136"/>
      <c r="B338" s="137"/>
      <c r="D338" s="137"/>
      <c r="E338" s="137"/>
      <c r="F338" s="137"/>
    </row>
    <row r="339" spans="1:6">
      <c r="A339" s="136"/>
      <c r="B339" s="137"/>
      <c r="D339" s="137"/>
      <c r="E339" s="137"/>
      <c r="F339" s="137"/>
    </row>
    <row r="340" spans="1:6">
      <c r="A340" s="136"/>
      <c r="B340" s="137"/>
      <c r="D340" s="137"/>
      <c r="E340" s="137"/>
      <c r="F340" s="137"/>
    </row>
    <row r="341" spans="1:6">
      <c r="A341" s="136"/>
      <c r="B341" s="137"/>
      <c r="D341" s="137"/>
      <c r="E341" s="137"/>
      <c r="F341" s="137"/>
    </row>
    <row r="342" spans="1:6">
      <c r="A342" s="136"/>
      <c r="B342" s="137"/>
      <c r="D342" s="137"/>
      <c r="E342" s="137"/>
      <c r="F342" s="137"/>
    </row>
    <row r="343" spans="1:6">
      <c r="A343" s="136"/>
      <c r="B343" s="137"/>
      <c r="D343" s="137"/>
      <c r="E343" s="137"/>
      <c r="F343" s="137"/>
    </row>
    <row r="344" spans="1:6">
      <c r="A344" s="136"/>
      <c r="B344" s="137"/>
      <c r="D344" s="137"/>
      <c r="E344" s="137"/>
      <c r="F344" s="137"/>
    </row>
    <row r="345" spans="1:6">
      <c r="A345" s="136"/>
      <c r="B345" s="137"/>
      <c r="D345" s="137"/>
      <c r="E345" s="137"/>
      <c r="F345" s="137"/>
    </row>
    <row r="346" spans="1:6">
      <c r="A346" s="136"/>
      <c r="B346" s="137"/>
      <c r="D346" s="137"/>
      <c r="E346" s="137"/>
      <c r="F346" s="137"/>
    </row>
    <row r="347" spans="1:6">
      <c r="A347" s="136"/>
      <c r="B347" s="137"/>
      <c r="D347" s="137"/>
      <c r="E347" s="137"/>
      <c r="F347" s="137"/>
    </row>
    <row r="348" spans="1:6">
      <c r="A348" s="136"/>
      <c r="B348" s="137"/>
      <c r="D348" s="137"/>
      <c r="E348" s="137"/>
      <c r="F348" s="137"/>
    </row>
    <row r="349" spans="1:6">
      <c r="A349" s="136"/>
      <c r="B349" s="137"/>
      <c r="D349" s="137"/>
      <c r="E349" s="137"/>
      <c r="F349" s="137"/>
    </row>
    <row r="350" spans="1:6">
      <c r="A350" s="136"/>
      <c r="B350" s="137"/>
      <c r="D350" s="137"/>
      <c r="E350" s="137"/>
      <c r="F350" s="137"/>
    </row>
    <row r="351" spans="1:6">
      <c r="A351" s="136"/>
      <c r="B351" s="137"/>
      <c r="D351" s="137"/>
      <c r="E351" s="137"/>
      <c r="F351" s="137"/>
    </row>
    <row r="352" spans="1:6">
      <c r="A352" s="136"/>
      <c r="B352" s="137"/>
      <c r="D352" s="137"/>
      <c r="E352" s="137"/>
      <c r="F352" s="137"/>
    </row>
    <row r="353" spans="1:6">
      <c r="A353" s="136"/>
      <c r="B353" s="137"/>
      <c r="D353" s="137"/>
      <c r="E353" s="137"/>
      <c r="F353" s="137"/>
    </row>
    <row r="354" spans="1:6">
      <c r="A354" s="136"/>
      <c r="B354" s="137"/>
      <c r="D354" s="137"/>
      <c r="E354" s="137"/>
      <c r="F354" s="137"/>
    </row>
    <row r="355" spans="1:6">
      <c r="A355" s="136"/>
      <c r="B355" s="137"/>
      <c r="D355" s="137"/>
      <c r="E355" s="137"/>
      <c r="F355" s="137"/>
    </row>
    <row r="356" spans="1:6">
      <c r="A356" s="136"/>
      <c r="B356" s="137"/>
      <c r="D356" s="137"/>
      <c r="E356" s="137"/>
      <c r="F356" s="137"/>
    </row>
    <row r="357" spans="1:6">
      <c r="A357" s="136"/>
      <c r="B357" s="137"/>
      <c r="D357" s="137"/>
      <c r="E357" s="137"/>
      <c r="F357" s="137"/>
    </row>
    <row r="358" spans="1:6">
      <c r="A358" s="136"/>
      <c r="B358" s="137"/>
      <c r="D358" s="137"/>
      <c r="E358" s="137"/>
      <c r="F358" s="137"/>
    </row>
    <row r="359" spans="1:6">
      <c r="A359" s="136"/>
      <c r="B359" s="137"/>
      <c r="D359" s="137"/>
      <c r="E359" s="137"/>
      <c r="F359" s="137"/>
    </row>
    <row r="360" spans="1:6">
      <c r="A360" s="136"/>
      <c r="B360" s="137"/>
      <c r="D360" s="137"/>
      <c r="E360" s="137"/>
      <c r="F360" s="137"/>
    </row>
    <row r="361" spans="1:6">
      <c r="A361" s="136"/>
      <c r="B361" s="137"/>
      <c r="D361" s="137"/>
      <c r="E361" s="137"/>
      <c r="F361" s="137"/>
    </row>
    <row r="362" spans="1:6">
      <c r="A362" s="136"/>
      <c r="B362" s="137"/>
      <c r="D362" s="137"/>
      <c r="E362" s="137"/>
      <c r="F362" s="137"/>
    </row>
    <row r="363" spans="1:6">
      <c r="A363" s="136"/>
      <c r="B363" s="137"/>
      <c r="D363" s="137"/>
      <c r="E363" s="137"/>
      <c r="F363" s="137"/>
    </row>
    <row r="364" spans="1:6">
      <c r="A364" s="136"/>
      <c r="B364" s="137"/>
      <c r="D364" s="137"/>
      <c r="E364" s="137"/>
      <c r="F364" s="137"/>
    </row>
    <row r="365" spans="1:6">
      <c r="A365" s="136"/>
      <c r="B365" s="137"/>
      <c r="D365" s="137"/>
      <c r="E365" s="137"/>
      <c r="F365" s="137"/>
    </row>
    <row r="366" spans="1:6">
      <c r="A366" s="136"/>
      <c r="B366" s="137"/>
      <c r="D366" s="137"/>
      <c r="E366" s="137"/>
      <c r="F366" s="137"/>
    </row>
    <row r="367" spans="1:6">
      <c r="A367" s="136"/>
      <c r="B367" s="137"/>
      <c r="D367" s="137"/>
      <c r="E367" s="137"/>
      <c r="F367" s="137"/>
    </row>
    <row r="368" spans="1:6">
      <c r="A368" s="136"/>
      <c r="B368" s="137"/>
      <c r="D368" s="137"/>
      <c r="E368" s="137"/>
      <c r="F368" s="137"/>
    </row>
    <row r="369" spans="1:6">
      <c r="A369" s="136"/>
      <c r="B369" s="137"/>
      <c r="D369" s="137"/>
      <c r="E369" s="137"/>
      <c r="F369" s="137"/>
    </row>
    <row r="370" spans="1:6">
      <c r="A370" s="136"/>
      <c r="B370" s="137"/>
      <c r="D370" s="137"/>
      <c r="E370" s="137"/>
      <c r="F370" s="137"/>
    </row>
    <row r="371" spans="1:6">
      <c r="A371" s="136"/>
      <c r="B371" s="137"/>
      <c r="D371" s="137"/>
      <c r="E371" s="137"/>
      <c r="F371" s="137"/>
    </row>
    <row r="372" spans="1:6">
      <c r="A372" s="136"/>
      <c r="B372" s="137"/>
      <c r="D372" s="137"/>
      <c r="E372" s="137"/>
      <c r="F372" s="137"/>
    </row>
    <row r="373" spans="1:6">
      <c r="A373" s="136"/>
      <c r="B373" s="137"/>
      <c r="D373" s="137"/>
      <c r="E373" s="137"/>
      <c r="F373" s="137"/>
    </row>
    <row r="374" spans="1:6">
      <c r="A374" s="136"/>
      <c r="B374" s="137"/>
      <c r="D374" s="137"/>
      <c r="E374" s="137"/>
      <c r="F374" s="137"/>
    </row>
    <row r="375" spans="1:6">
      <c r="A375" s="136"/>
      <c r="B375" s="137"/>
      <c r="D375" s="137"/>
      <c r="E375" s="137"/>
      <c r="F375" s="137"/>
    </row>
    <row r="376" spans="1:6">
      <c r="A376" s="136"/>
      <c r="B376" s="137"/>
      <c r="D376" s="137"/>
      <c r="E376" s="137"/>
      <c r="F376" s="137"/>
    </row>
    <row r="377" spans="1:6">
      <c r="A377" s="136"/>
      <c r="B377" s="137"/>
      <c r="D377" s="137"/>
      <c r="E377" s="137"/>
      <c r="F377" s="137"/>
    </row>
    <row r="378" spans="1:6">
      <c r="A378" s="136"/>
      <c r="B378" s="137"/>
      <c r="D378" s="137"/>
      <c r="E378" s="137"/>
      <c r="F378" s="137"/>
    </row>
    <row r="379" spans="1:6">
      <c r="A379" s="136"/>
      <c r="B379" s="137"/>
      <c r="D379" s="137"/>
      <c r="E379" s="137"/>
      <c r="F379" s="137"/>
    </row>
    <row r="380" spans="1:6">
      <c r="A380" s="136"/>
      <c r="B380" s="137"/>
      <c r="D380" s="137"/>
      <c r="E380" s="137"/>
      <c r="F380" s="137"/>
    </row>
    <row r="381" spans="1:6">
      <c r="A381" s="136"/>
      <c r="B381" s="137"/>
      <c r="D381" s="137"/>
      <c r="E381" s="137"/>
      <c r="F381" s="137"/>
    </row>
    <row r="382" spans="1:6">
      <c r="A382" s="136"/>
      <c r="B382" s="137"/>
      <c r="D382" s="137"/>
      <c r="E382" s="137"/>
      <c r="F382" s="137"/>
    </row>
    <row r="383" spans="1:6">
      <c r="A383" s="136"/>
      <c r="B383" s="137"/>
      <c r="D383" s="137"/>
      <c r="E383" s="137"/>
      <c r="F383" s="137"/>
    </row>
    <row r="384" spans="1:6">
      <c r="A384" s="136"/>
      <c r="B384" s="137"/>
      <c r="D384" s="137"/>
      <c r="E384" s="137"/>
      <c r="F384" s="137"/>
    </row>
    <row r="385" spans="1:6">
      <c r="A385" s="136"/>
      <c r="B385" s="137"/>
      <c r="D385" s="137"/>
      <c r="E385" s="137"/>
      <c r="F385" s="137"/>
    </row>
    <row r="386" spans="1:6">
      <c r="A386" s="136"/>
      <c r="B386" s="137"/>
      <c r="D386" s="137"/>
      <c r="E386" s="137"/>
      <c r="F386" s="137"/>
    </row>
    <row r="387" spans="1:6">
      <c r="A387" s="136"/>
      <c r="B387" s="137"/>
      <c r="D387" s="137"/>
      <c r="E387" s="137"/>
      <c r="F387" s="137"/>
    </row>
    <row r="388" spans="1:6">
      <c r="A388" s="136"/>
      <c r="B388" s="137"/>
      <c r="D388" s="137"/>
      <c r="E388" s="137"/>
      <c r="F388" s="137"/>
    </row>
    <row r="389" spans="1:6">
      <c r="A389" s="136"/>
      <c r="B389" s="137"/>
      <c r="D389" s="137"/>
      <c r="E389" s="137"/>
      <c r="F389" s="137"/>
    </row>
    <row r="390" spans="1:6">
      <c r="A390" s="136"/>
      <c r="B390" s="137"/>
      <c r="D390" s="137"/>
      <c r="E390" s="137"/>
      <c r="F390" s="137"/>
    </row>
    <row r="391" spans="1:6">
      <c r="A391" s="136"/>
      <c r="B391" s="137"/>
      <c r="D391" s="137"/>
      <c r="E391" s="137"/>
      <c r="F391" s="137"/>
    </row>
    <row r="392" spans="1:6">
      <c r="A392" s="136"/>
      <c r="B392" s="137"/>
      <c r="D392" s="137"/>
      <c r="E392" s="137"/>
      <c r="F392" s="137"/>
    </row>
    <row r="393" spans="1:6">
      <c r="A393" s="136"/>
      <c r="B393" s="137"/>
      <c r="D393" s="137"/>
      <c r="E393" s="137"/>
      <c r="F393" s="137"/>
    </row>
    <row r="394" spans="1:6">
      <c r="A394" s="136"/>
      <c r="B394" s="137"/>
      <c r="D394" s="137"/>
      <c r="E394" s="137"/>
      <c r="F394" s="137"/>
    </row>
    <row r="395" spans="1:6">
      <c r="A395" s="136"/>
      <c r="B395" s="137"/>
      <c r="D395" s="137"/>
      <c r="E395" s="137"/>
      <c r="F395" s="137"/>
    </row>
    <row r="396" spans="1:6">
      <c r="A396" s="136"/>
      <c r="B396" s="137"/>
      <c r="D396" s="137"/>
      <c r="E396" s="137"/>
      <c r="F396" s="137"/>
    </row>
    <row r="397" spans="1:6">
      <c r="A397" s="136"/>
      <c r="B397" s="137"/>
      <c r="D397" s="137"/>
      <c r="E397" s="137"/>
      <c r="F397" s="137"/>
    </row>
    <row r="398" spans="1:6">
      <c r="A398" s="136"/>
      <c r="B398" s="137"/>
      <c r="D398" s="137"/>
      <c r="E398" s="137"/>
      <c r="F398" s="137"/>
    </row>
    <row r="399" spans="1:6">
      <c r="A399" s="136"/>
      <c r="B399" s="137"/>
      <c r="D399" s="137"/>
      <c r="E399" s="137"/>
      <c r="F399" s="137"/>
    </row>
    <row r="400" spans="1:6">
      <c r="A400" s="136"/>
      <c r="B400" s="137"/>
      <c r="D400" s="137"/>
      <c r="E400" s="137"/>
      <c r="F400" s="137"/>
    </row>
    <row r="401" spans="1:6">
      <c r="A401" s="136"/>
      <c r="B401" s="137"/>
      <c r="D401" s="137"/>
      <c r="E401" s="137"/>
      <c r="F401" s="137"/>
    </row>
    <row r="402" spans="1:6">
      <c r="A402" s="136"/>
      <c r="B402" s="137"/>
      <c r="D402" s="137"/>
      <c r="E402" s="137"/>
      <c r="F402" s="137"/>
    </row>
    <row r="403" spans="1:6">
      <c r="A403" s="136"/>
      <c r="B403" s="137"/>
      <c r="D403" s="137"/>
      <c r="E403" s="137"/>
      <c r="F403" s="137"/>
    </row>
    <row r="404" spans="1:6">
      <c r="A404" s="136"/>
      <c r="B404" s="137"/>
      <c r="D404" s="137"/>
      <c r="E404" s="137"/>
      <c r="F404" s="137"/>
    </row>
    <row r="405" spans="1:6">
      <c r="A405" s="136"/>
      <c r="B405" s="137"/>
      <c r="D405" s="137"/>
      <c r="E405" s="137"/>
      <c r="F405" s="137"/>
    </row>
    <row r="406" spans="1:6">
      <c r="A406" s="136"/>
      <c r="B406" s="137"/>
      <c r="D406" s="137"/>
      <c r="E406" s="137"/>
      <c r="F406" s="137"/>
    </row>
    <row r="407" spans="1:6">
      <c r="A407" s="136"/>
      <c r="B407" s="137"/>
      <c r="D407" s="137"/>
      <c r="E407" s="137"/>
      <c r="F407" s="137"/>
    </row>
    <row r="408" spans="1:6">
      <c r="A408" s="136"/>
      <c r="B408" s="137"/>
      <c r="D408" s="137"/>
      <c r="E408" s="137"/>
      <c r="F408" s="137"/>
    </row>
    <row r="409" spans="1:6">
      <c r="A409" s="136"/>
      <c r="B409" s="137"/>
      <c r="D409" s="137"/>
      <c r="E409" s="137"/>
      <c r="F409" s="137"/>
    </row>
    <row r="410" spans="1:6">
      <c r="A410" s="136"/>
      <c r="B410" s="137"/>
      <c r="D410" s="137"/>
      <c r="E410" s="137"/>
      <c r="F410" s="137"/>
    </row>
    <row r="411" spans="1:6">
      <c r="A411" s="136"/>
      <c r="B411" s="137"/>
      <c r="D411" s="137"/>
      <c r="E411" s="137"/>
      <c r="F411" s="137"/>
    </row>
    <row r="412" spans="1:6">
      <c r="A412" s="136"/>
      <c r="B412" s="137"/>
      <c r="D412" s="137"/>
      <c r="E412" s="137"/>
      <c r="F412" s="137"/>
    </row>
    <row r="413" spans="1:6">
      <c r="A413" s="136"/>
      <c r="B413" s="137"/>
      <c r="D413" s="137"/>
      <c r="E413" s="137"/>
      <c r="F413" s="137"/>
    </row>
    <row r="414" spans="1:6">
      <c r="A414" s="136"/>
      <c r="B414" s="137"/>
      <c r="D414" s="137"/>
      <c r="E414" s="137"/>
      <c r="F414" s="137"/>
    </row>
    <row r="415" spans="1:6">
      <c r="A415" s="136"/>
      <c r="B415" s="137"/>
      <c r="D415" s="137"/>
      <c r="E415" s="137"/>
      <c r="F415" s="137"/>
    </row>
    <row r="416" spans="1:6">
      <c r="A416" s="136"/>
      <c r="B416" s="137"/>
      <c r="D416" s="137"/>
      <c r="E416" s="137"/>
      <c r="F416" s="137"/>
    </row>
    <row r="417" spans="1:6">
      <c r="A417" s="136"/>
      <c r="B417" s="137"/>
      <c r="D417" s="137"/>
      <c r="E417" s="137"/>
      <c r="F417" s="137"/>
    </row>
    <row r="418" spans="1:6">
      <c r="A418" s="136"/>
      <c r="B418" s="137"/>
      <c r="D418" s="137"/>
      <c r="E418" s="137"/>
      <c r="F418" s="137"/>
    </row>
    <row r="419" spans="1:6">
      <c r="A419" s="136"/>
      <c r="B419" s="137"/>
      <c r="D419" s="137"/>
      <c r="E419" s="137"/>
      <c r="F419" s="137"/>
    </row>
    <row r="420" spans="1:6">
      <c r="A420" s="136"/>
      <c r="B420" s="137"/>
      <c r="D420" s="137"/>
      <c r="E420" s="137"/>
      <c r="F420" s="137"/>
    </row>
    <row r="421" spans="1:6">
      <c r="A421" s="136"/>
      <c r="B421" s="137"/>
      <c r="D421" s="137"/>
      <c r="E421" s="137"/>
      <c r="F421" s="137"/>
    </row>
    <row r="422" spans="1:6">
      <c r="A422" s="136"/>
      <c r="B422" s="137"/>
      <c r="D422" s="137"/>
      <c r="E422" s="137"/>
      <c r="F422" s="137"/>
    </row>
    <row r="423" spans="1:6">
      <c r="A423" s="136"/>
      <c r="B423" s="137"/>
      <c r="D423" s="137"/>
      <c r="E423" s="137"/>
      <c r="F423" s="137"/>
    </row>
    <row r="424" spans="1:6">
      <c r="A424" s="136"/>
      <c r="B424" s="137"/>
      <c r="D424" s="137"/>
      <c r="E424" s="137"/>
      <c r="F424" s="137"/>
    </row>
    <row r="425" spans="1:6">
      <c r="A425" s="136"/>
      <c r="B425" s="137"/>
      <c r="D425" s="137"/>
      <c r="E425" s="137"/>
      <c r="F425" s="137"/>
    </row>
    <row r="426" spans="1:6">
      <c r="A426" s="136"/>
      <c r="B426" s="137"/>
      <c r="D426" s="137"/>
      <c r="E426" s="137"/>
      <c r="F426" s="137"/>
    </row>
    <row r="427" spans="1:6">
      <c r="A427" s="136"/>
      <c r="B427" s="137"/>
      <c r="D427" s="137"/>
      <c r="E427" s="137"/>
      <c r="F427" s="137"/>
    </row>
    <row r="495" spans="1:4" s="144" customFormat="1">
      <c r="A495" s="142"/>
      <c r="B495" s="143"/>
      <c r="C495" s="137"/>
      <c r="D495" s="144">
        <f>116+64+6</f>
        <v>186</v>
      </c>
    </row>
    <row r="505" spans="1:241" ht="26.5">
      <c r="B505" s="145" t="s">
        <v>97</v>
      </c>
      <c r="D505" s="144">
        <v>150</v>
      </c>
    </row>
    <row r="506" spans="1:241">
      <c r="B506" s="143" t="s">
        <v>98</v>
      </c>
      <c r="D506" s="144">
        <v>240</v>
      </c>
    </row>
    <row r="508" spans="1:241" s="141" customFormat="1" ht="28">
      <c r="A508" s="142"/>
      <c r="B508" s="146" t="s">
        <v>99</v>
      </c>
      <c r="C508" s="147"/>
      <c r="D508" s="148">
        <v>19.559999999999999</v>
      </c>
      <c r="E508" s="148"/>
      <c r="F508" s="148"/>
    </row>
    <row r="512" spans="1:241" s="144" customFormat="1">
      <c r="A512" s="142"/>
      <c r="B512" s="143" t="s">
        <v>0</v>
      </c>
      <c r="C512" s="137"/>
      <c r="G512" s="129"/>
      <c r="H512" s="129"/>
      <c r="I512" s="129"/>
      <c r="J512" s="129"/>
      <c r="K512" s="129"/>
      <c r="L512" s="129"/>
      <c r="M512" s="129"/>
      <c r="N512" s="129"/>
      <c r="O512" s="129"/>
      <c r="P512" s="129"/>
      <c r="Q512" s="129"/>
      <c r="R512" s="129"/>
      <c r="S512" s="129"/>
      <c r="T512" s="129"/>
      <c r="U512" s="129"/>
      <c r="V512" s="129"/>
      <c r="W512" s="129"/>
      <c r="X512" s="129"/>
      <c r="Y512" s="129"/>
      <c r="Z512" s="129"/>
      <c r="AA512" s="129"/>
      <c r="AB512" s="129"/>
      <c r="AC512" s="129"/>
      <c r="AD512" s="129"/>
      <c r="AE512" s="129"/>
      <c r="AF512" s="129"/>
      <c r="AG512" s="129"/>
      <c r="AH512" s="129"/>
      <c r="AI512" s="129"/>
      <c r="AJ512" s="129"/>
      <c r="AK512" s="129"/>
      <c r="AL512" s="129"/>
      <c r="AM512" s="129"/>
      <c r="AN512" s="129"/>
      <c r="AO512" s="129"/>
      <c r="AP512" s="129"/>
      <c r="AQ512" s="129"/>
      <c r="AR512" s="129"/>
      <c r="AS512" s="129"/>
      <c r="AT512" s="129"/>
      <c r="AU512" s="129"/>
      <c r="AV512" s="129"/>
      <c r="AW512" s="129"/>
      <c r="AX512" s="129"/>
      <c r="AY512" s="129"/>
      <c r="AZ512" s="129"/>
      <c r="BA512" s="129"/>
      <c r="BB512" s="129"/>
      <c r="BC512" s="129"/>
      <c r="BD512" s="129"/>
      <c r="BE512" s="129"/>
      <c r="BF512" s="129"/>
      <c r="BG512" s="129"/>
      <c r="BH512" s="129"/>
      <c r="BI512" s="129"/>
      <c r="BJ512" s="129"/>
      <c r="BK512" s="129"/>
      <c r="BL512" s="129"/>
      <c r="BM512" s="129"/>
      <c r="BN512" s="129"/>
      <c r="BO512" s="129"/>
      <c r="BP512" s="129"/>
      <c r="BQ512" s="129"/>
      <c r="BR512" s="129"/>
      <c r="BS512" s="129"/>
      <c r="BT512" s="129"/>
      <c r="BU512" s="129"/>
      <c r="BV512" s="129"/>
      <c r="BW512" s="129"/>
      <c r="BX512" s="129"/>
      <c r="BY512" s="129"/>
      <c r="BZ512" s="129"/>
      <c r="CA512" s="129"/>
      <c r="CB512" s="129"/>
      <c r="CC512" s="129"/>
      <c r="CD512" s="129"/>
      <c r="CE512" s="129"/>
      <c r="CF512" s="129"/>
      <c r="CG512" s="129"/>
      <c r="CH512" s="129"/>
      <c r="CI512" s="129"/>
      <c r="CJ512" s="129"/>
      <c r="CK512" s="129"/>
      <c r="CL512" s="129"/>
      <c r="CM512" s="129"/>
      <c r="CN512" s="129"/>
      <c r="CO512" s="129"/>
      <c r="CP512" s="129"/>
      <c r="CQ512" s="129"/>
      <c r="CR512" s="129"/>
      <c r="CS512" s="129"/>
      <c r="CT512" s="129"/>
      <c r="CU512" s="129"/>
      <c r="CV512" s="129"/>
      <c r="CW512" s="129"/>
      <c r="CX512" s="129"/>
      <c r="CY512" s="129"/>
      <c r="CZ512" s="129"/>
      <c r="DA512" s="129"/>
      <c r="DB512" s="129"/>
      <c r="DC512" s="129"/>
      <c r="DD512" s="129"/>
      <c r="DE512" s="129"/>
      <c r="DF512" s="129"/>
      <c r="DG512" s="129"/>
      <c r="DH512" s="129"/>
      <c r="DI512" s="129"/>
      <c r="DJ512" s="129"/>
      <c r="DK512" s="129"/>
      <c r="DL512" s="129"/>
      <c r="DM512" s="129"/>
      <c r="DN512" s="129"/>
      <c r="DO512" s="129"/>
      <c r="DP512" s="129"/>
      <c r="DQ512" s="129"/>
      <c r="DR512" s="129"/>
      <c r="DS512" s="129"/>
      <c r="DT512" s="129"/>
      <c r="DU512" s="129"/>
      <c r="DV512" s="129"/>
      <c r="DW512" s="129"/>
      <c r="DX512" s="129"/>
      <c r="DY512" s="129"/>
      <c r="DZ512" s="129"/>
      <c r="EA512" s="129"/>
      <c r="EB512" s="129"/>
      <c r="EC512" s="129"/>
      <c r="ED512" s="129"/>
      <c r="EE512" s="129"/>
      <c r="EF512" s="129"/>
      <c r="EG512" s="129"/>
      <c r="EH512" s="129"/>
      <c r="EI512" s="129"/>
      <c r="EJ512" s="129"/>
      <c r="EK512" s="129"/>
      <c r="EL512" s="129"/>
      <c r="EM512" s="129"/>
      <c r="EN512" s="129"/>
      <c r="EO512" s="129"/>
      <c r="EP512" s="129"/>
      <c r="EQ512" s="129"/>
      <c r="ER512" s="129"/>
      <c r="ES512" s="129"/>
      <c r="ET512" s="129"/>
      <c r="EU512" s="129"/>
      <c r="EV512" s="129"/>
      <c r="EW512" s="129"/>
      <c r="EX512" s="129"/>
      <c r="EY512" s="129"/>
      <c r="EZ512" s="129"/>
      <c r="FA512" s="129"/>
      <c r="FB512" s="129"/>
      <c r="FC512" s="129"/>
      <c r="FD512" s="129"/>
      <c r="FE512" s="129"/>
      <c r="FF512" s="129"/>
      <c r="FG512" s="129"/>
      <c r="FH512" s="129"/>
      <c r="FI512" s="129"/>
      <c r="FJ512" s="129"/>
      <c r="FK512" s="129"/>
      <c r="FL512" s="129"/>
      <c r="FM512" s="129"/>
      <c r="FN512" s="129"/>
      <c r="FO512" s="129"/>
      <c r="FP512" s="129"/>
      <c r="FQ512" s="129"/>
      <c r="FR512" s="129"/>
      <c r="FS512" s="129"/>
      <c r="FT512" s="129"/>
      <c r="FU512" s="129"/>
      <c r="FV512" s="129"/>
      <c r="FW512" s="129"/>
      <c r="FX512" s="129"/>
      <c r="FY512" s="129"/>
      <c r="FZ512" s="129"/>
      <c r="GA512" s="129"/>
      <c r="GB512" s="129"/>
      <c r="GC512" s="129"/>
      <c r="GD512" s="129"/>
      <c r="GE512" s="129"/>
      <c r="GF512" s="129"/>
      <c r="GG512" s="129"/>
      <c r="GH512" s="129"/>
      <c r="GI512" s="129"/>
      <c r="GJ512" s="129"/>
      <c r="GK512" s="129"/>
      <c r="GL512" s="129"/>
      <c r="GM512" s="129"/>
      <c r="GN512" s="129"/>
      <c r="GO512" s="129"/>
      <c r="GP512" s="129"/>
      <c r="GQ512" s="129"/>
      <c r="GR512" s="129"/>
      <c r="GS512" s="129"/>
      <c r="GT512" s="129"/>
      <c r="GU512" s="129"/>
      <c r="GV512" s="129"/>
      <c r="GW512" s="129"/>
      <c r="GX512" s="129"/>
      <c r="GY512" s="129"/>
      <c r="GZ512" s="129"/>
      <c r="HA512" s="129"/>
      <c r="HB512" s="129"/>
      <c r="HC512" s="129"/>
      <c r="HD512" s="129"/>
      <c r="HE512" s="129"/>
      <c r="HF512" s="129"/>
      <c r="HG512" s="129"/>
      <c r="HH512" s="129"/>
      <c r="HI512" s="129"/>
      <c r="HJ512" s="129"/>
      <c r="HK512" s="129"/>
      <c r="HL512" s="129"/>
      <c r="HM512" s="129"/>
      <c r="HN512" s="129"/>
      <c r="HO512" s="129"/>
      <c r="HP512" s="129"/>
      <c r="HQ512" s="129"/>
      <c r="HR512" s="129"/>
      <c r="HS512" s="129"/>
      <c r="HT512" s="129"/>
      <c r="HU512" s="129"/>
      <c r="HV512" s="129"/>
      <c r="HW512" s="129"/>
      <c r="HX512" s="129"/>
      <c r="HY512" s="129"/>
      <c r="HZ512" s="129"/>
      <c r="IA512" s="129"/>
      <c r="IB512" s="129"/>
      <c r="IC512" s="129"/>
      <c r="ID512" s="129"/>
      <c r="IE512" s="129"/>
      <c r="IF512" s="129"/>
      <c r="IG512" s="129"/>
    </row>
    <row r="514" spans="1:241" s="144" customFormat="1" ht="25">
      <c r="A514" s="142"/>
      <c r="B514" s="143" t="s">
        <v>100</v>
      </c>
      <c r="C514" s="137"/>
      <c r="D514" s="144">
        <v>210</v>
      </c>
      <c r="G514" s="129"/>
      <c r="H514" s="129"/>
      <c r="I514" s="129"/>
      <c r="J514" s="129"/>
      <c r="K514" s="129"/>
      <c r="L514" s="129"/>
      <c r="M514" s="129"/>
      <c r="N514" s="129"/>
      <c r="O514" s="129"/>
      <c r="P514" s="129"/>
      <c r="Q514" s="129"/>
      <c r="R514" s="129"/>
      <c r="S514" s="129"/>
      <c r="T514" s="129"/>
      <c r="U514" s="129"/>
      <c r="V514" s="129"/>
      <c r="W514" s="129"/>
      <c r="X514" s="129"/>
      <c r="Y514" s="129"/>
      <c r="Z514" s="129"/>
      <c r="AA514" s="129"/>
      <c r="AB514" s="129"/>
      <c r="AC514" s="129"/>
      <c r="AD514" s="129"/>
      <c r="AE514" s="129"/>
      <c r="AF514" s="129"/>
      <c r="AG514" s="129"/>
      <c r="AH514" s="129"/>
      <c r="AI514" s="129"/>
      <c r="AJ514" s="129"/>
      <c r="AK514" s="129"/>
      <c r="AL514" s="129"/>
      <c r="AM514" s="129"/>
      <c r="AN514" s="129"/>
      <c r="AO514" s="129"/>
      <c r="AP514" s="129"/>
      <c r="AQ514" s="129"/>
      <c r="AR514" s="129"/>
      <c r="AS514" s="129"/>
      <c r="AT514" s="129"/>
      <c r="AU514" s="129"/>
      <c r="AV514" s="129"/>
      <c r="AW514" s="129"/>
      <c r="AX514" s="129"/>
      <c r="AY514" s="129"/>
      <c r="AZ514" s="129"/>
      <c r="BA514" s="129"/>
      <c r="BB514" s="129"/>
      <c r="BC514" s="129"/>
      <c r="BD514" s="129"/>
      <c r="BE514" s="129"/>
      <c r="BF514" s="129"/>
      <c r="BG514" s="129"/>
      <c r="BH514" s="129"/>
      <c r="BI514" s="129"/>
      <c r="BJ514" s="129"/>
      <c r="BK514" s="129"/>
      <c r="BL514" s="129"/>
      <c r="BM514" s="129"/>
      <c r="BN514" s="129"/>
      <c r="BO514" s="129"/>
      <c r="BP514" s="129"/>
      <c r="BQ514" s="129"/>
      <c r="BR514" s="129"/>
      <c r="BS514" s="129"/>
      <c r="BT514" s="129"/>
      <c r="BU514" s="129"/>
      <c r="BV514" s="129"/>
      <c r="BW514" s="129"/>
      <c r="BX514" s="129"/>
      <c r="BY514" s="129"/>
      <c r="BZ514" s="129"/>
      <c r="CA514" s="129"/>
      <c r="CB514" s="129"/>
      <c r="CC514" s="129"/>
      <c r="CD514" s="129"/>
      <c r="CE514" s="129"/>
      <c r="CF514" s="129"/>
      <c r="CG514" s="129"/>
      <c r="CH514" s="129"/>
      <c r="CI514" s="129"/>
      <c r="CJ514" s="129"/>
      <c r="CK514" s="129"/>
      <c r="CL514" s="129"/>
      <c r="CM514" s="129"/>
      <c r="CN514" s="129"/>
      <c r="CO514" s="129"/>
      <c r="CP514" s="129"/>
      <c r="CQ514" s="129"/>
      <c r="CR514" s="129"/>
      <c r="CS514" s="129"/>
      <c r="CT514" s="129"/>
      <c r="CU514" s="129"/>
      <c r="CV514" s="129"/>
      <c r="CW514" s="129"/>
      <c r="CX514" s="129"/>
      <c r="CY514" s="129"/>
      <c r="CZ514" s="129"/>
      <c r="DA514" s="129"/>
      <c r="DB514" s="129"/>
      <c r="DC514" s="129"/>
      <c r="DD514" s="129"/>
      <c r="DE514" s="129"/>
      <c r="DF514" s="129"/>
      <c r="DG514" s="129"/>
      <c r="DH514" s="129"/>
      <c r="DI514" s="129"/>
      <c r="DJ514" s="129"/>
      <c r="DK514" s="129"/>
      <c r="DL514" s="129"/>
      <c r="DM514" s="129"/>
      <c r="DN514" s="129"/>
      <c r="DO514" s="129"/>
      <c r="DP514" s="129"/>
      <c r="DQ514" s="129"/>
      <c r="DR514" s="129"/>
      <c r="DS514" s="129"/>
      <c r="DT514" s="129"/>
      <c r="DU514" s="129"/>
      <c r="DV514" s="129"/>
      <c r="DW514" s="129"/>
      <c r="DX514" s="129"/>
      <c r="DY514" s="129"/>
      <c r="DZ514" s="129"/>
      <c r="EA514" s="129"/>
      <c r="EB514" s="129"/>
      <c r="EC514" s="129"/>
      <c r="ED514" s="129"/>
      <c r="EE514" s="129"/>
      <c r="EF514" s="129"/>
      <c r="EG514" s="129"/>
      <c r="EH514" s="129"/>
      <c r="EI514" s="129"/>
      <c r="EJ514" s="129"/>
      <c r="EK514" s="129"/>
      <c r="EL514" s="129"/>
      <c r="EM514" s="129"/>
      <c r="EN514" s="129"/>
      <c r="EO514" s="129"/>
      <c r="EP514" s="129"/>
      <c r="EQ514" s="129"/>
      <c r="ER514" s="129"/>
      <c r="ES514" s="129"/>
      <c r="ET514" s="129"/>
      <c r="EU514" s="129"/>
      <c r="EV514" s="129"/>
      <c r="EW514" s="129"/>
      <c r="EX514" s="129"/>
      <c r="EY514" s="129"/>
      <c r="EZ514" s="129"/>
      <c r="FA514" s="129"/>
      <c r="FB514" s="129"/>
      <c r="FC514" s="129"/>
      <c r="FD514" s="129"/>
      <c r="FE514" s="129"/>
      <c r="FF514" s="129"/>
      <c r="FG514" s="129"/>
      <c r="FH514" s="129"/>
      <c r="FI514" s="129"/>
      <c r="FJ514" s="129"/>
      <c r="FK514" s="129"/>
      <c r="FL514" s="129"/>
      <c r="FM514" s="129"/>
      <c r="FN514" s="129"/>
      <c r="FO514" s="129"/>
      <c r="FP514" s="129"/>
      <c r="FQ514" s="129"/>
      <c r="FR514" s="129"/>
      <c r="FS514" s="129"/>
      <c r="FT514" s="129"/>
      <c r="FU514" s="129"/>
      <c r="FV514" s="129"/>
      <c r="FW514" s="129"/>
      <c r="FX514" s="129"/>
      <c r="FY514" s="129"/>
      <c r="FZ514" s="129"/>
      <c r="GA514" s="129"/>
      <c r="GB514" s="129"/>
      <c r="GC514" s="129"/>
      <c r="GD514" s="129"/>
      <c r="GE514" s="129"/>
      <c r="GF514" s="129"/>
      <c r="GG514" s="129"/>
      <c r="GH514" s="129"/>
      <c r="GI514" s="129"/>
      <c r="GJ514" s="129"/>
      <c r="GK514" s="129"/>
      <c r="GL514" s="129"/>
      <c r="GM514" s="129"/>
      <c r="GN514" s="129"/>
      <c r="GO514" s="129"/>
      <c r="GP514" s="129"/>
      <c r="GQ514" s="129"/>
      <c r="GR514" s="129"/>
      <c r="GS514" s="129"/>
      <c r="GT514" s="129"/>
      <c r="GU514" s="129"/>
      <c r="GV514" s="129"/>
      <c r="GW514" s="129"/>
      <c r="GX514" s="129"/>
      <c r="GY514" s="129"/>
      <c r="GZ514" s="129"/>
      <c r="HA514" s="129"/>
      <c r="HB514" s="129"/>
      <c r="HC514" s="129"/>
      <c r="HD514" s="129"/>
      <c r="HE514" s="129"/>
      <c r="HF514" s="129"/>
      <c r="HG514" s="129"/>
      <c r="HH514" s="129"/>
      <c r="HI514" s="129"/>
      <c r="HJ514" s="129"/>
      <c r="HK514" s="129"/>
      <c r="HL514" s="129"/>
      <c r="HM514" s="129"/>
      <c r="HN514" s="129"/>
      <c r="HO514" s="129"/>
      <c r="HP514" s="129"/>
      <c r="HQ514" s="129"/>
      <c r="HR514" s="129"/>
      <c r="HS514" s="129"/>
      <c r="HT514" s="129"/>
      <c r="HU514" s="129"/>
      <c r="HV514" s="129"/>
      <c r="HW514" s="129"/>
      <c r="HX514" s="129"/>
      <c r="HY514" s="129"/>
      <c r="HZ514" s="129"/>
      <c r="IA514" s="129"/>
      <c r="IB514" s="129"/>
      <c r="IC514" s="129"/>
      <c r="ID514" s="129"/>
      <c r="IE514" s="129"/>
      <c r="IF514" s="129"/>
      <c r="IG514" s="129"/>
    </row>
    <row r="527" spans="1:241" s="144" customFormat="1" ht="25">
      <c r="A527" s="142"/>
      <c r="B527" s="143" t="s">
        <v>101</v>
      </c>
      <c r="C527" s="137"/>
      <c r="D527" s="144">
        <v>65</v>
      </c>
    </row>
  </sheetData>
  <autoFilter ref="A10:F24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ნაკრები-სატენ</vt:lpstr>
      <vt:lpstr> N1 ინტერ-სატენ</vt:lpstr>
      <vt:lpstr>N2-წყ-კან სატენ</vt:lpstr>
      <vt:lpstr>N3 ელექტ -სატენ</vt:lpstr>
      <vt:lpstr>N4 IT სატენ</vt:lpstr>
      <vt:lpstr>'N2-წყ-კან სატენ'!Print_Area</vt:lpstr>
      <vt:lpstr>'N3 ელექტ -სატენ'!Print_Area</vt:lpstr>
      <vt:lpstr>'N4 IT სატენ'!Print_Area</vt:lpstr>
      <vt:lpstr>'ნაკრები-სატენ'!Print_Area</vt:lpstr>
      <vt:lpstr>'N2-წყ-კან სატენ'!Print_Titles</vt:lpstr>
      <vt:lpstr>'N3 ელექტ 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2025-06-09T12:37:01Z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BOG0\gabzhandadze</vt:lpwstr>
  </property>
  <property fmtid="{D5CDD505-2E9C-101B-9397-08002B2CF9AE}" pid="4" name="DLPManualFileClassificationLastModificationDate">
    <vt:lpwstr>1749200927</vt:lpwstr>
  </property>
  <property fmtid="{D5CDD505-2E9C-101B-9397-08002B2CF9AE}" pid="5" name="DLPManualFileClassificationVersion">
    <vt:lpwstr>11.11.2.117</vt:lpwstr>
  </property>
</Properties>
</file>